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F_TP3300.VL.0065\"/>
    </mc:Choice>
  </mc:AlternateContent>
  <bookViews>
    <workbookView xWindow="0" yWindow="0" windowWidth="28800" windowHeight="117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26"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 localSheetId="10">#REF!</definedName>
    <definedName name="data">#REF!</definedName>
    <definedName name="data02">#REF!</definedName>
    <definedName name="data2">#REF!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 localSheetId="10">#REF!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 localSheetId="10">[6]топография!#REF!</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 localSheetId="10">[9]Смета!#REF!</definedName>
    <definedName name="геол">[9]Смета!#REF!</definedName>
    <definedName name="геол1" localSheetId="10">#REF!</definedName>
    <definedName name="геол1">#REF!</definedName>
    <definedName name="гид" localSheetId="10">[10]Смета!#REF!</definedName>
    <definedName name="гид">[10]Смета!#REF!</definedName>
    <definedName name="Гидр" localSheetId="10">[11]топография!#REF!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#REF!</definedName>
    <definedName name="ДатаПост">#REF!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#REF!</definedName>
    <definedName name="инж">#REF!</definedName>
    <definedName name="ИПусто">#REF!</definedName>
    <definedName name="й" localSheetId="10">#REF!</definedName>
    <definedName name="й">#REF!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закупке'!$A$1:$AV$44</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#REF!</definedName>
    <definedName name="ПИСС_стац">#REF!</definedName>
    <definedName name="ПИСС_эксп">#REF!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#REF!</definedName>
    <definedName name="цена___3___6">#REF!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AB25" i="15" l="1"/>
  <c r="AB26" i="15"/>
  <c r="AB27" i="15"/>
  <c r="AB28" i="15"/>
  <c r="AB29" i="15"/>
  <c r="AB30" i="15"/>
  <c r="AB31" i="15"/>
  <c r="AB32" i="15"/>
  <c r="AB33" i="15"/>
  <c r="AB34" i="15"/>
  <c r="AB36" i="15"/>
  <c r="AB37" i="15"/>
  <c r="AB38" i="15"/>
  <c r="AB39" i="15"/>
  <c r="AB40" i="15"/>
  <c r="AB41" i="15"/>
  <c r="AB42" i="15"/>
  <c r="AB44" i="15"/>
  <c r="AB45" i="15"/>
  <c r="AB46" i="15"/>
  <c r="AB47" i="15"/>
  <c r="AB48" i="15"/>
  <c r="AB49" i="15"/>
  <c r="AB50" i="15"/>
  <c r="AB52" i="15"/>
  <c r="AB53" i="15"/>
  <c r="AB54" i="15"/>
  <c r="AB55" i="15"/>
  <c r="AB56" i="15"/>
  <c r="AB57" i="15"/>
  <c r="AB58" i="15"/>
  <c r="AB60" i="15"/>
  <c r="AB61" i="15"/>
  <c r="AB62" i="15"/>
  <c r="AB63" i="15"/>
  <c r="AB64" i="15"/>
  <c r="AB24" i="15"/>
  <c r="C52" i="15"/>
  <c r="D52" i="15"/>
  <c r="B26" i="23" l="1"/>
  <c r="B25" i="23"/>
  <c r="B22" i="23"/>
  <c r="B21" i="23"/>
  <c r="A15" i="26" l="1"/>
  <c r="C49" i="7" l="1"/>
  <c r="C48" i="7"/>
  <c r="AW24" i="26" l="1"/>
  <c r="A5" i="26" l="1"/>
  <c r="A5" i="14"/>
  <c r="A13" i="13" l="1"/>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B25" i="25" l="1"/>
  <c r="A15" i="25"/>
  <c r="A9" i="25"/>
  <c r="A5" i="25"/>
  <c r="C91" i="25"/>
  <c r="B91" i="25"/>
  <c r="AZ88" i="25"/>
  <c r="AY88" i="25"/>
  <c r="AX88" i="25"/>
  <c r="AW88" i="25"/>
  <c r="AV88" i="25"/>
  <c r="AU88" i="25"/>
  <c r="AT88" i="25"/>
  <c r="AS88" i="25"/>
  <c r="AR88" i="25"/>
  <c r="AQ88" i="25"/>
  <c r="AP88" i="25"/>
  <c r="AO88" i="25"/>
  <c r="AN88" i="25"/>
  <c r="AM88" i="25"/>
  <c r="AL88" i="25"/>
  <c r="AK88" i="25"/>
  <c r="AJ88" i="25"/>
  <c r="AI88" i="25"/>
  <c r="AH88" i="25"/>
  <c r="AG88" i="25"/>
  <c r="AF88" i="25"/>
  <c r="AE88" i="25"/>
  <c r="AD88" i="25"/>
  <c r="AC88" i="25"/>
  <c r="AB88" i="25"/>
  <c r="AA88" i="25"/>
  <c r="Z88" i="25"/>
  <c r="Y88" i="25"/>
  <c r="X88" i="25"/>
  <c r="W88" i="25"/>
  <c r="V88" i="25"/>
  <c r="U88" i="25"/>
  <c r="T88" i="25"/>
  <c r="S88" i="25"/>
  <c r="R88" i="25"/>
  <c r="Q88" i="25"/>
  <c r="P88" i="25"/>
  <c r="O88" i="25"/>
  <c r="N88" i="25"/>
  <c r="M88" i="25"/>
  <c r="L88" i="25"/>
  <c r="K88" i="25"/>
  <c r="J88" i="25"/>
  <c r="I88" i="25"/>
  <c r="H88" i="25"/>
  <c r="G88" i="25"/>
  <c r="F88" i="25"/>
  <c r="E88" i="25"/>
  <c r="D88" i="25"/>
  <c r="C88" i="25"/>
  <c r="B88" i="25"/>
  <c r="B82" i="25"/>
  <c r="C80" i="25"/>
  <c r="B80" i="25"/>
  <c r="D79" i="25"/>
  <c r="D91" i="25" s="1"/>
  <c r="AZ75" i="25"/>
  <c r="AZ83" i="25" s="1"/>
  <c r="AY75" i="25"/>
  <c r="AY83" i="25" s="1"/>
  <c r="AX75" i="25"/>
  <c r="AX83" i="25" s="1"/>
  <c r="AW75" i="25"/>
  <c r="AW83" i="25" s="1"/>
  <c r="AV75" i="25"/>
  <c r="AV83" i="25" s="1"/>
  <c r="AU75" i="25"/>
  <c r="AU83" i="25" s="1"/>
  <c r="AT75" i="25"/>
  <c r="AT83" i="25" s="1"/>
  <c r="AS75" i="25"/>
  <c r="AS83" i="25" s="1"/>
  <c r="AR75" i="25"/>
  <c r="AR83" i="25" s="1"/>
  <c r="AQ75" i="25"/>
  <c r="AQ83" i="25" s="1"/>
  <c r="AP75" i="25"/>
  <c r="AP83" i="25" s="1"/>
  <c r="AO75" i="25"/>
  <c r="AO83" i="25" s="1"/>
  <c r="AN75" i="25"/>
  <c r="AN83" i="25" s="1"/>
  <c r="AM75" i="25"/>
  <c r="AM83" i="25" s="1"/>
  <c r="AL75" i="25"/>
  <c r="AL83" i="25" s="1"/>
  <c r="AK75" i="25"/>
  <c r="AK83" i="25" s="1"/>
  <c r="AJ75" i="25"/>
  <c r="AJ83" i="25" s="1"/>
  <c r="AI75" i="25"/>
  <c r="AI83" i="25" s="1"/>
  <c r="AH75" i="25"/>
  <c r="AH83" i="25" s="1"/>
  <c r="AG75" i="25"/>
  <c r="AG83" i="25" s="1"/>
  <c r="AF75" i="25"/>
  <c r="AF83" i="25" s="1"/>
  <c r="AE75" i="25"/>
  <c r="AE83" i="25" s="1"/>
  <c r="AD75" i="25"/>
  <c r="AD83" i="25" s="1"/>
  <c r="AC75" i="25"/>
  <c r="AC83" i="25" s="1"/>
  <c r="AB75" i="25"/>
  <c r="AB83" i="25" s="1"/>
  <c r="AA75" i="25"/>
  <c r="AA83" i="25" s="1"/>
  <c r="Z75" i="25"/>
  <c r="Z83" i="25" s="1"/>
  <c r="Y75" i="25"/>
  <c r="Y83" i="25" s="1"/>
  <c r="X75" i="25"/>
  <c r="X83" i="25" s="1"/>
  <c r="W75" i="25"/>
  <c r="W83" i="25" s="1"/>
  <c r="V75" i="25"/>
  <c r="V83" i="25" s="1"/>
  <c r="U75" i="25"/>
  <c r="U83" i="25" s="1"/>
  <c r="T75" i="25"/>
  <c r="T83" i="25" s="1"/>
  <c r="S75" i="25"/>
  <c r="S83" i="25" s="1"/>
  <c r="R75" i="25"/>
  <c r="R83" i="25" s="1"/>
  <c r="Q75" i="25"/>
  <c r="Q83" i="25" s="1"/>
  <c r="P75" i="25"/>
  <c r="P83" i="25" s="1"/>
  <c r="O75" i="25"/>
  <c r="O83" i="25" s="1"/>
  <c r="N75" i="25"/>
  <c r="N83" i="25" s="1"/>
  <c r="M75" i="25"/>
  <c r="M83" i="25" s="1"/>
  <c r="L75" i="25"/>
  <c r="L83" i="25" s="1"/>
  <c r="K75" i="25"/>
  <c r="K83" i="25" s="1"/>
  <c r="J75" i="25"/>
  <c r="J83" i="25" s="1"/>
  <c r="I75" i="25"/>
  <c r="I83" i="25" s="1"/>
  <c r="H75" i="25"/>
  <c r="H83" i="25" s="1"/>
  <c r="G75" i="25"/>
  <c r="G83" i="25" s="1"/>
  <c r="F75" i="25"/>
  <c r="F83" i="25" s="1"/>
  <c r="E75" i="25"/>
  <c r="E83" i="25" s="1"/>
  <c r="D75" i="25"/>
  <c r="D83" i="25" s="1"/>
  <c r="C75" i="25"/>
  <c r="C83" i="25" s="1"/>
  <c r="B75" i="25"/>
  <c r="B83" i="25" s="1"/>
  <c r="AZ67" i="25"/>
  <c r="AY67" i="25"/>
  <c r="AX67" i="25"/>
  <c r="AW67" i="25"/>
  <c r="AV67" i="25"/>
  <c r="AU67" i="25"/>
  <c r="AT67" i="25"/>
  <c r="AS67" i="25"/>
  <c r="AR67" i="25"/>
  <c r="AQ67" i="25"/>
  <c r="AP67" i="25"/>
  <c r="AO67" i="25"/>
  <c r="AN67" i="25"/>
  <c r="AM67" i="25"/>
  <c r="AL67" i="25"/>
  <c r="AK67" i="25"/>
  <c r="AJ67" i="25"/>
  <c r="AI67" i="25"/>
  <c r="AH67" i="25"/>
  <c r="AG67" i="25"/>
  <c r="AF67" i="25"/>
  <c r="AE67" i="25"/>
  <c r="AD67" i="25"/>
  <c r="AC67" i="25"/>
  <c r="AB67" i="25"/>
  <c r="AA67" i="25"/>
  <c r="Z67" i="25"/>
  <c r="Y67" i="25"/>
  <c r="X67" i="25"/>
  <c r="W67" i="25"/>
  <c r="V67" i="25"/>
  <c r="U67" i="25"/>
  <c r="T67" i="25"/>
  <c r="S67" i="25"/>
  <c r="R67" i="25"/>
  <c r="Q67" i="25"/>
  <c r="P67" i="25"/>
  <c r="O67" i="25"/>
  <c r="N67" i="25"/>
  <c r="M67" i="25"/>
  <c r="L67" i="25"/>
  <c r="K67" i="25"/>
  <c r="J67" i="25"/>
  <c r="I67" i="25"/>
  <c r="H67" i="25"/>
  <c r="G67" i="25"/>
  <c r="F67" i="25"/>
  <c r="E67" i="25"/>
  <c r="D67" i="25"/>
  <c r="C67" i="25"/>
  <c r="B32" i="25" s="1"/>
  <c r="B67" i="25"/>
  <c r="A67" i="25"/>
  <c r="AZ66" i="25"/>
  <c r="AY66" i="25"/>
  <c r="AX66" i="25"/>
  <c r="AW66" i="25"/>
  <c r="AV66" i="25"/>
  <c r="AU66" i="25"/>
  <c r="AT66" i="25"/>
  <c r="AS66" i="25"/>
  <c r="AR66" i="25"/>
  <c r="AQ66" i="25"/>
  <c r="AP66" i="25"/>
  <c r="AO66" i="25"/>
  <c r="AN66" i="25"/>
  <c r="AM66" i="25"/>
  <c r="AL66" i="25"/>
  <c r="AK66" i="25"/>
  <c r="AJ66" i="25"/>
  <c r="AI66" i="25"/>
  <c r="AH66" i="25"/>
  <c r="AG66" i="25"/>
  <c r="AF66" i="25"/>
  <c r="AE66" i="25"/>
  <c r="AD66" i="25"/>
  <c r="AC66" i="25"/>
  <c r="AB66" i="25"/>
  <c r="AA66" i="25"/>
  <c r="Z66" i="25"/>
  <c r="Y66" i="25"/>
  <c r="X66" i="25"/>
  <c r="W66" i="25"/>
  <c r="V66" i="25"/>
  <c r="U66" i="25"/>
  <c r="T66" i="25"/>
  <c r="S66" i="25"/>
  <c r="R66" i="25"/>
  <c r="Q66" i="25"/>
  <c r="P66" i="25"/>
  <c r="O66" i="25"/>
  <c r="N66" i="25"/>
  <c r="M66" i="25"/>
  <c r="L66" i="25"/>
  <c r="K66" i="25"/>
  <c r="J66" i="25"/>
  <c r="I66" i="25"/>
  <c r="H66" i="25"/>
  <c r="G66" i="25"/>
  <c r="F66" i="25"/>
  <c r="E66" i="25"/>
  <c r="D66" i="25"/>
  <c r="C66" i="25"/>
  <c r="B29" i="25" s="1"/>
  <c r="B66" i="25"/>
  <c r="C63" i="25"/>
  <c r="B63" i="25"/>
  <c r="C57" i="25"/>
  <c r="B57" i="25"/>
  <c r="AZ50" i="25"/>
  <c r="AZ64" i="25" s="1"/>
  <c r="AY50" i="25"/>
  <c r="AY64" i="25" s="1"/>
  <c r="AX50" i="25"/>
  <c r="AX64" i="25" s="1"/>
  <c r="AW50" i="25"/>
  <c r="AW64" i="25" s="1"/>
  <c r="AV50" i="25"/>
  <c r="AV64" i="25" s="1"/>
  <c r="AU50" i="25"/>
  <c r="AU64" i="25" s="1"/>
  <c r="AT50" i="25"/>
  <c r="AT64" i="25" s="1"/>
  <c r="AS50" i="25"/>
  <c r="AS64" i="25" s="1"/>
  <c r="AR50" i="25"/>
  <c r="AR64" i="25" s="1"/>
  <c r="AQ50" i="25"/>
  <c r="AQ64" i="25" s="1"/>
  <c r="AP50" i="25"/>
  <c r="AP64" i="25" s="1"/>
  <c r="AO50" i="25"/>
  <c r="AO64" i="25" s="1"/>
  <c r="AN50" i="25"/>
  <c r="AN64" i="25" s="1"/>
  <c r="AM50" i="25"/>
  <c r="AM64" i="25" s="1"/>
  <c r="AL50" i="25"/>
  <c r="AL64" i="25" s="1"/>
  <c r="AK50" i="25"/>
  <c r="AK64" i="25" s="1"/>
  <c r="AJ50" i="25"/>
  <c r="AJ64" i="25" s="1"/>
  <c r="AI50" i="25"/>
  <c r="AI64" i="25" s="1"/>
  <c r="AH50" i="25"/>
  <c r="AH64" i="25" s="1"/>
  <c r="AG50" i="25"/>
  <c r="AG64" i="25" s="1"/>
  <c r="AF50" i="25"/>
  <c r="AF64" i="25" s="1"/>
  <c r="AE50" i="25"/>
  <c r="AE64" i="25" s="1"/>
  <c r="AD50" i="25"/>
  <c r="AD64" i="25" s="1"/>
  <c r="AC50" i="25"/>
  <c r="AC64" i="25" s="1"/>
  <c r="AB50" i="25"/>
  <c r="AB64" i="25" s="1"/>
  <c r="AA50" i="25"/>
  <c r="AA64" i="25" s="1"/>
  <c r="Z50" i="25"/>
  <c r="Z64" i="25" s="1"/>
  <c r="Y50" i="25"/>
  <c r="Y64" i="25" s="1"/>
  <c r="X50" i="25"/>
  <c r="X64" i="25" s="1"/>
  <c r="W50" i="25"/>
  <c r="W64" i="25" s="1"/>
  <c r="V50" i="25"/>
  <c r="V64" i="25" s="1"/>
  <c r="U50" i="25"/>
  <c r="U64" i="25" s="1"/>
  <c r="T50" i="25"/>
  <c r="T64" i="25" s="1"/>
  <c r="S50" i="25"/>
  <c r="S64" i="25" s="1"/>
  <c r="R50" i="25"/>
  <c r="R64" i="25" s="1"/>
  <c r="Q50" i="25"/>
  <c r="Q64" i="25" s="1"/>
  <c r="P50" i="25"/>
  <c r="P64" i="25" s="1"/>
  <c r="O50" i="25"/>
  <c r="O64" i="25" s="1"/>
  <c r="N50" i="25"/>
  <c r="N64" i="25" s="1"/>
  <c r="M50" i="25"/>
  <c r="M64" i="25" s="1"/>
  <c r="L50" i="25"/>
  <c r="L64" i="25" s="1"/>
  <c r="K50" i="25"/>
  <c r="K64" i="25" s="1"/>
  <c r="J50" i="25"/>
  <c r="J64" i="25" s="1"/>
  <c r="I50" i="25"/>
  <c r="I64" i="25" s="1"/>
  <c r="H50" i="25"/>
  <c r="H64" i="25" s="1"/>
  <c r="G50" i="25"/>
  <c r="G64" i="25" s="1"/>
  <c r="F50" i="25"/>
  <c r="F64" i="25" s="1"/>
  <c r="E50" i="25"/>
  <c r="E64" i="25" s="1"/>
  <c r="D50" i="25"/>
  <c r="D64" i="25" s="1"/>
  <c r="C50" i="25"/>
  <c r="C64" i="25" s="1"/>
  <c r="B50" i="25"/>
  <c r="B64" i="25" s="1"/>
  <c r="B49" i="25"/>
  <c r="B69" i="25" s="1"/>
  <c r="B65" i="25" s="1"/>
  <c r="D47" i="25"/>
  <c r="B45" i="25"/>
  <c r="B46" i="25" s="1"/>
  <c r="C49" i="25" l="1"/>
  <c r="C70" i="25" s="1"/>
  <c r="F86" i="25"/>
  <c r="J86" i="25"/>
  <c r="N86" i="25"/>
  <c r="R86" i="25"/>
  <c r="V86" i="25"/>
  <c r="Z86" i="25"/>
  <c r="AD86" i="25"/>
  <c r="AH86" i="25"/>
  <c r="AP86" i="25"/>
  <c r="AX86" i="25"/>
  <c r="E79" i="25"/>
  <c r="F79" i="25" s="1"/>
  <c r="AL86" i="25"/>
  <c r="AT86" i="25"/>
  <c r="B86" i="25"/>
  <c r="D80" i="25"/>
  <c r="D57" i="25"/>
  <c r="E47" i="25"/>
  <c r="AM86" i="25"/>
  <c r="AU86" i="25"/>
  <c r="E86" i="25"/>
  <c r="M86" i="25"/>
  <c r="U86" i="25"/>
  <c r="AC86" i="25"/>
  <c r="AW86" i="25"/>
  <c r="D86" i="25"/>
  <c r="H86" i="25"/>
  <c r="L86" i="25"/>
  <c r="P86" i="25"/>
  <c r="T86" i="25"/>
  <c r="X86" i="25"/>
  <c r="AB86" i="25"/>
  <c r="AF86" i="25"/>
  <c r="AJ86" i="25"/>
  <c r="AN86" i="25"/>
  <c r="AR86" i="25"/>
  <c r="AV86" i="25"/>
  <c r="AZ86" i="25"/>
  <c r="G86" i="25"/>
  <c r="O86" i="25"/>
  <c r="W86" i="25"/>
  <c r="AE86" i="25"/>
  <c r="AO86" i="25"/>
  <c r="AY86" i="25"/>
  <c r="B72" i="25"/>
  <c r="B74" i="25" s="1"/>
  <c r="AK86" i="25"/>
  <c r="AS86" i="25"/>
  <c r="D63" i="25"/>
  <c r="I86" i="25"/>
  <c r="Q86" i="25"/>
  <c r="Y86" i="25"/>
  <c r="AG86" i="25"/>
  <c r="AQ86" i="25"/>
  <c r="E91" i="25"/>
  <c r="C86" i="25"/>
  <c r="K86" i="25"/>
  <c r="S86" i="25"/>
  <c r="AA86" i="25"/>
  <c r="AI86" i="25"/>
  <c r="C73" i="25"/>
  <c r="C71" i="25" s="1"/>
  <c r="B87" i="25"/>
  <c r="B85" i="25" s="1"/>
  <c r="D49" i="25" l="1"/>
  <c r="E49" i="25" s="1"/>
  <c r="C69" i="25"/>
  <c r="C85" i="25"/>
  <c r="D70" i="25"/>
  <c r="C82" i="25"/>
  <c r="D73" i="25"/>
  <c r="D71" i="25" s="1"/>
  <c r="F91" i="25"/>
  <c r="G79" i="25"/>
  <c r="C65" i="25"/>
  <c r="C72" i="25" s="1"/>
  <c r="C74" i="25" s="1"/>
  <c r="B81" i="25"/>
  <c r="B76" i="25"/>
  <c r="E80" i="25"/>
  <c r="E63" i="25"/>
  <c r="F47" i="25"/>
  <c r="E57" i="25"/>
  <c r="D69" i="25" l="1"/>
  <c r="D65" i="25" s="1"/>
  <c r="D72" i="25" s="1"/>
  <c r="D74" i="25" s="1"/>
  <c r="B77" i="25"/>
  <c r="B78" i="25" s="1"/>
  <c r="E70" i="25"/>
  <c r="F49" i="25"/>
  <c r="E69" i="25"/>
  <c r="F57" i="25"/>
  <c r="G47" i="25"/>
  <c r="F80" i="25"/>
  <c r="F63" i="25"/>
  <c r="D82" i="25"/>
  <c r="E73" i="25"/>
  <c r="C76" i="25"/>
  <c r="C81" i="25"/>
  <c r="G91" i="25"/>
  <c r="H79" i="25"/>
  <c r="D85" i="25" l="1"/>
  <c r="E85" i="25" s="1"/>
  <c r="E82" i="25"/>
  <c r="E71" i="25"/>
  <c r="E65" i="25" s="1"/>
  <c r="E72" i="25" s="1"/>
  <c r="E74" i="25" s="1"/>
  <c r="F70" i="25"/>
  <c r="F69" i="25"/>
  <c r="G49" i="25"/>
  <c r="D81" i="25"/>
  <c r="D76" i="25"/>
  <c r="C77" i="25"/>
  <c r="C78" i="25" s="1"/>
  <c r="G80" i="25"/>
  <c r="G63" i="25"/>
  <c r="H47" i="25"/>
  <c r="G57" i="25"/>
  <c r="H91" i="25"/>
  <c r="I79" i="25"/>
  <c r="F73" i="25"/>
  <c r="B84" i="25"/>
  <c r="B89" i="25" s="1"/>
  <c r="E76" i="25" l="1"/>
  <c r="E81" i="25"/>
  <c r="H80" i="25"/>
  <c r="H57" i="25"/>
  <c r="I47" i="25"/>
  <c r="H63" i="25"/>
  <c r="B94" i="25"/>
  <c r="B92" i="25"/>
  <c r="B90" i="25"/>
  <c r="B95" i="25" s="1"/>
  <c r="F82" i="25"/>
  <c r="G73" i="25"/>
  <c r="F71" i="25"/>
  <c r="F65" i="25" s="1"/>
  <c r="F72" i="25" s="1"/>
  <c r="F74" i="25" s="1"/>
  <c r="C84" i="25"/>
  <c r="C89" i="25" s="1"/>
  <c r="C92" i="25" s="1"/>
  <c r="I91" i="25"/>
  <c r="J79" i="25"/>
  <c r="G69" i="25"/>
  <c r="H49" i="25"/>
  <c r="G70" i="25"/>
  <c r="D77" i="25"/>
  <c r="D78" i="25" s="1"/>
  <c r="F85" i="25"/>
  <c r="C94" i="25" l="1"/>
  <c r="C90" i="25"/>
  <c r="C95" i="25" s="1"/>
  <c r="G85" i="25"/>
  <c r="I80" i="25"/>
  <c r="I63" i="25"/>
  <c r="I57" i="25"/>
  <c r="J47" i="25"/>
  <c r="E77" i="25"/>
  <c r="D84" i="25"/>
  <c r="D89" i="25" s="1"/>
  <c r="B93" i="25"/>
  <c r="B96" i="25" s="1"/>
  <c r="C93" i="25"/>
  <c r="F81" i="25"/>
  <c r="F76" i="25"/>
  <c r="H69" i="25"/>
  <c r="H70" i="25"/>
  <c r="I49" i="25"/>
  <c r="J91" i="25"/>
  <c r="K79" i="25"/>
  <c r="G82" i="25"/>
  <c r="G71" i="25"/>
  <c r="G65" i="25" s="1"/>
  <c r="G72" i="25" s="1"/>
  <c r="G74" i="25" s="1"/>
  <c r="H73" i="25"/>
  <c r="E84" i="25" l="1"/>
  <c r="E89" i="25" s="1"/>
  <c r="E92" i="25" s="1"/>
  <c r="H85" i="25"/>
  <c r="E78" i="25"/>
  <c r="C96" i="25"/>
  <c r="G81" i="25"/>
  <c r="G76" i="25"/>
  <c r="D92" i="25"/>
  <c r="D94" i="25"/>
  <c r="D90" i="25"/>
  <c r="D95" i="25" s="1"/>
  <c r="H82" i="25"/>
  <c r="H71" i="25"/>
  <c r="H65" i="25" s="1"/>
  <c r="H72" i="25" s="1"/>
  <c r="H74" i="25" s="1"/>
  <c r="J80" i="25"/>
  <c r="J57" i="25"/>
  <c r="K47" i="25"/>
  <c r="J63" i="25"/>
  <c r="K91" i="25"/>
  <c r="L79" i="25"/>
  <c r="I73" i="25"/>
  <c r="I70" i="25"/>
  <c r="J49" i="25"/>
  <c r="I69" i="25"/>
  <c r="F77" i="25"/>
  <c r="E94" i="25" l="1"/>
  <c r="F84" i="25"/>
  <c r="F89" i="25" s="1"/>
  <c r="F94" i="25" s="1"/>
  <c r="E90" i="25"/>
  <c r="E95" i="25" s="1"/>
  <c r="H81" i="25"/>
  <c r="H76" i="25"/>
  <c r="K80" i="25"/>
  <c r="K63" i="25"/>
  <c r="K57" i="25"/>
  <c r="L47" i="25"/>
  <c r="J70" i="25"/>
  <c r="J69" i="25"/>
  <c r="K49" i="25"/>
  <c r="I82" i="25"/>
  <c r="I71" i="25"/>
  <c r="I65" i="25" s="1"/>
  <c r="I72" i="25" s="1"/>
  <c r="I74" i="25" s="1"/>
  <c r="J73" i="25"/>
  <c r="G77" i="25"/>
  <c r="G78" i="25" s="1"/>
  <c r="F78" i="25"/>
  <c r="I85" i="25"/>
  <c r="L91" i="25"/>
  <c r="M79" i="25"/>
  <c r="D93" i="25"/>
  <c r="D96" i="25" s="1"/>
  <c r="E93" i="25"/>
  <c r="F92" i="25" l="1"/>
  <c r="F93" i="25" s="1"/>
  <c r="F96" i="25" s="1"/>
  <c r="F90" i="25"/>
  <c r="F95" i="25" s="1"/>
  <c r="J85" i="25"/>
  <c r="I81" i="25"/>
  <c r="I76" i="25"/>
  <c r="H77" i="25"/>
  <c r="L80" i="25"/>
  <c r="L57" i="25"/>
  <c r="M47" i="25"/>
  <c r="L63" i="25"/>
  <c r="M91" i="25"/>
  <c r="N79" i="25"/>
  <c r="J82" i="25"/>
  <c r="J71" i="25"/>
  <c r="J65" i="25" s="1"/>
  <c r="J72" i="25" s="1"/>
  <c r="J74" i="25" s="1"/>
  <c r="G84" i="25"/>
  <c r="G89" i="25" s="1"/>
  <c r="E96" i="25"/>
  <c r="K73" i="25"/>
  <c r="K69" i="25"/>
  <c r="L49" i="25"/>
  <c r="K70" i="25"/>
  <c r="K85" i="25" l="1"/>
  <c r="J81" i="25"/>
  <c r="J76" i="25"/>
  <c r="L69" i="25"/>
  <c r="L70" i="25"/>
  <c r="M49" i="25"/>
  <c r="I77" i="25"/>
  <c r="G92" i="25"/>
  <c r="G90" i="25"/>
  <c r="G95" i="25" s="1"/>
  <c r="G94" i="25"/>
  <c r="N91" i="25"/>
  <c r="O79" i="25"/>
  <c r="M80" i="25"/>
  <c r="M63" i="25"/>
  <c r="N47" i="25"/>
  <c r="M57" i="25"/>
  <c r="H84" i="25"/>
  <c r="H89" i="25" s="1"/>
  <c r="H92" i="25" s="1"/>
  <c r="K82" i="25"/>
  <c r="K71" i="25"/>
  <c r="K65" i="25" s="1"/>
  <c r="K72" i="25" s="1"/>
  <c r="K74" i="25" s="1"/>
  <c r="L73" i="25"/>
  <c r="H78" i="25"/>
  <c r="L85" i="25" l="1"/>
  <c r="H94" i="25"/>
  <c r="O91" i="25"/>
  <c r="P79" i="25"/>
  <c r="H90" i="25"/>
  <c r="H95" i="25" s="1"/>
  <c r="L82" i="25"/>
  <c r="M73" i="25"/>
  <c r="L71" i="25"/>
  <c r="L65" i="25" s="1"/>
  <c r="L72" i="25" s="1"/>
  <c r="L74" i="25" s="1"/>
  <c r="I84" i="25"/>
  <c r="I89" i="25" s="1"/>
  <c r="I90" i="25" s="1"/>
  <c r="I95" i="25" s="1"/>
  <c r="N57" i="25"/>
  <c r="O47" i="25"/>
  <c r="N80" i="25"/>
  <c r="N63" i="25"/>
  <c r="I78" i="25"/>
  <c r="J77" i="25"/>
  <c r="J78" i="25" s="1"/>
  <c r="K76" i="25"/>
  <c r="K81" i="25"/>
  <c r="H93" i="25"/>
  <c r="G93" i="25"/>
  <c r="G96" i="25" s="1"/>
  <c r="M70" i="25"/>
  <c r="N49" i="25"/>
  <c r="M69" i="25"/>
  <c r="M85" i="25" l="1"/>
  <c r="I94" i="25"/>
  <c r="O80" i="25"/>
  <c r="O63" i="25"/>
  <c r="P47" i="25"/>
  <c r="O57" i="25"/>
  <c r="L81" i="25"/>
  <c r="L76" i="25"/>
  <c r="K77" i="25"/>
  <c r="K78" i="25" s="1"/>
  <c r="N70" i="25"/>
  <c r="N69" i="25"/>
  <c r="O49" i="25"/>
  <c r="H96" i="25"/>
  <c r="M82" i="25"/>
  <c r="N73" i="25"/>
  <c r="M71" i="25"/>
  <c r="M65" i="25" s="1"/>
  <c r="M72" i="25" s="1"/>
  <c r="M74" i="25" s="1"/>
  <c r="P91" i="25"/>
  <c r="Q79" i="25"/>
  <c r="I92" i="25"/>
  <c r="J84" i="25"/>
  <c r="J89" i="25" s="1"/>
  <c r="J90" i="25" s="1"/>
  <c r="J95" i="25" s="1"/>
  <c r="N85" i="25" l="1"/>
  <c r="L77" i="25"/>
  <c r="J92" i="25"/>
  <c r="J94" i="25"/>
  <c r="N82" i="25"/>
  <c r="O73" i="25"/>
  <c r="N71" i="25"/>
  <c r="N65" i="25" s="1"/>
  <c r="N72" i="25" s="1"/>
  <c r="N74" i="25" s="1"/>
  <c r="O69" i="25"/>
  <c r="P49" i="25"/>
  <c r="O70" i="25"/>
  <c r="K84" i="25"/>
  <c r="K89" i="25" s="1"/>
  <c r="I93" i="25"/>
  <c r="I96" i="25" s="1"/>
  <c r="Q91" i="25"/>
  <c r="R79" i="25"/>
  <c r="M76" i="25"/>
  <c r="M81" i="25"/>
  <c r="P80" i="25"/>
  <c r="P57" i="25"/>
  <c r="Q47" i="25"/>
  <c r="P63" i="25"/>
  <c r="L84" i="25" l="1"/>
  <c r="L89" i="25" s="1"/>
  <c r="L92" i="25" s="1"/>
  <c r="P69" i="25"/>
  <c r="P70" i="25"/>
  <c r="Q49" i="25"/>
  <c r="R91" i="25"/>
  <c r="S79" i="25"/>
  <c r="K92" i="25"/>
  <c r="K94" i="25"/>
  <c r="K90" i="25"/>
  <c r="K95" i="25" s="1"/>
  <c r="L78" i="25"/>
  <c r="N81" i="25"/>
  <c r="N76" i="25"/>
  <c r="Q80" i="25"/>
  <c r="Q63" i="25"/>
  <c r="R47" i="25"/>
  <c r="Q57" i="25"/>
  <c r="M77" i="25"/>
  <c r="M84" i="25" s="1"/>
  <c r="M89" i="25" s="1"/>
  <c r="J93" i="25"/>
  <c r="J96" i="25" s="1"/>
  <c r="O85" i="25"/>
  <c r="O82" i="25"/>
  <c r="P73" i="25"/>
  <c r="O71" i="25"/>
  <c r="O65" i="25" s="1"/>
  <c r="O72" i="25" s="1"/>
  <c r="O74" i="25" s="1"/>
  <c r="L90" i="25" l="1"/>
  <c r="L95" i="25" s="1"/>
  <c r="L94" i="25"/>
  <c r="O81" i="25"/>
  <c r="O76" i="25"/>
  <c r="M92" i="25"/>
  <c r="M93" i="25" s="1"/>
  <c r="M94" i="25"/>
  <c r="M90" i="25"/>
  <c r="M78" i="25"/>
  <c r="N77" i="25"/>
  <c r="N84" i="25" s="1"/>
  <c r="N89" i="25" s="1"/>
  <c r="P82" i="25"/>
  <c r="Q73" i="25"/>
  <c r="P71" i="25"/>
  <c r="P65" i="25" s="1"/>
  <c r="P72" i="25" s="1"/>
  <c r="P74" i="25" s="1"/>
  <c r="K93" i="25"/>
  <c r="K96" i="25" s="1"/>
  <c r="P85" i="25"/>
  <c r="L93" i="25"/>
  <c r="Q70" i="25"/>
  <c r="R49" i="25"/>
  <c r="Q69" i="25"/>
  <c r="R80" i="25"/>
  <c r="R57" i="25"/>
  <c r="S47" i="25"/>
  <c r="R63" i="25"/>
  <c r="S91" i="25"/>
  <c r="T79" i="25"/>
  <c r="M95" i="25" l="1"/>
  <c r="L96" i="25"/>
  <c r="N92" i="25"/>
  <c r="N93" i="25" s="1"/>
  <c r="N96" i="25" s="1"/>
  <c r="N94" i="25"/>
  <c r="N90" i="25"/>
  <c r="N95" i="25" s="1"/>
  <c r="T91" i="25"/>
  <c r="U79" i="25"/>
  <c r="Q85" i="25"/>
  <c r="Q82" i="25"/>
  <c r="R73" i="25"/>
  <c r="Q71" i="25"/>
  <c r="M96" i="25"/>
  <c r="F30" i="25"/>
  <c r="F31" i="25" s="1"/>
  <c r="P81" i="25"/>
  <c r="P76" i="25"/>
  <c r="S80" i="25"/>
  <c r="S63" i="25"/>
  <c r="S57" i="25"/>
  <c r="T47" i="25"/>
  <c r="R70" i="25"/>
  <c r="R69" i="25"/>
  <c r="S49" i="25"/>
  <c r="O77" i="25"/>
  <c r="O84" i="25" s="1"/>
  <c r="O89" i="25" s="1"/>
  <c r="Q65" i="25"/>
  <c r="Q72" i="25" s="1"/>
  <c r="Q74" i="25" s="1"/>
  <c r="N78" i="25"/>
  <c r="S69" i="25" l="1"/>
  <c r="T49" i="25"/>
  <c r="S70" i="25"/>
  <c r="Q81" i="25"/>
  <c r="Q76" i="25"/>
  <c r="O78" i="25"/>
  <c r="R85" i="25"/>
  <c r="R82" i="25"/>
  <c r="R71" i="25"/>
  <c r="R65" i="25" s="1"/>
  <c r="R72" i="25" s="1"/>
  <c r="R74" i="25" s="1"/>
  <c r="S73" i="25"/>
  <c r="O92" i="25"/>
  <c r="O93" i="25" s="1"/>
  <c r="O96" i="25" s="1"/>
  <c r="O94" i="25"/>
  <c r="O90" i="25"/>
  <c r="O95" i="25" s="1"/>
  <c r="T80" i="25"/>
  <c r="T57" i="25"/>
  <c r="U47" i="25"/>
  <c r="T63" i="25"/>
  <c r="P77" i="25"/>
  <c r="P84" i="25" s="1"/>
  <c r="P89" i="25" s="1"/>
  <c r="U91" i="25"/>
  <c r="V79" i="25"/>
  <c r="P78" i="25" l="1"/>
  <c r="U80" i="25"/>
  <c r="U63" i="25"/>
  <c r="V47" i="25"/>
  <c r="U57" i="25"/>
  <c r="R81" i="25"/>
  <c r="R76" i="25"/>
  <c r="P92" i="25"/>
  <c r="P93" i="25" s="1"/>
  <c r="P96" i="25" s="1"/>
  <c r="P90" i="25"/>
  <c r="P95" i="25" s="1"/>
  <c r="P94" i="25"/>
  <c r="V91" i="25"/>
  <c r="W79" i="25"/>
  <c r="S82" i="25"/>
  <c r="T73" i="25"/>
  <c r="S71" i="25"/>
  <c r="S65" i="25" s="1"/>
  <c r="S72" i="25" s="1"/>
  <c r="S74" i="25" s="1"/>
  <c r="S85" i="25"/>
  <c r="Q77" i="25"/>
  <c r="Q84" i="25" s="1"/>
  <c r="Q89" i="25" s="1"/>
  <c r="T69" i="25"/>
  <c r="T70" i="25"/>
  <c r="U49" i="25"/>
  <c r="S76" i="25" l="1"/>
  <c r="S81" i="25"/>
  <c r="R77" i="25"/>
  <c r="R84" i="25" s="1"/>
  <c r="R89" i="25" s="1"/>
  <c r="Q92" i="25"/>
  <c r="Q93" i="25" s="1"/>
  <c r="Q96" i="25" s="1"/>
  <c r="Q90" i="25"/>
  <c r="Q95" i="25" s="1"/>
  <c r="Q94" i="25"/>
  <c r="T82" i="25"/>
  <c r="T71" i="25"/>
  <c r="T65" i="25" s="1"/>
  <c r="T72" i="25" s="1"/>
  <c r="T74" i="25" s="1"/>
  <c r="U73" i="25"/>
  <c r="U70" i="25"/>
  <c r="V49" i="25"/>
  <c r="U69" i="25"/>
  <c r="Q78" i="25"/>
  <c r="T85" i="25"/>
  <c r="W91" i="25"/>
  <c r="X79" i="25"/>
  <c r="V57" i="25"/>
  <c r="W47" i="25"/>
  <c r="V80" i="25"/>
  <c r="V63" i="25"/>
  <c r="R78" i="25" l="1"/>
  <c r="R92" i="25"/>
  <c r="R93" i="25" s="1"/>
  <c r="R96" i="25" s="1"/>
  <c r="R94" i="25"/>
  <c r="R90" i="25"/>
  <c r="R95" i="25" s="1"/>
  <c r="U82" i="25"/>
  <c r="V73" i="25"/>
  <c r="U71" i="25"/>
  <c r="U65" i="25" s="1"/>
  <c r="U72" i="25" s="1"/>
  <c r="U74" i="25" s="1"/>
  <c r="T81" i="25"/>
  <c r="T76" i="25"/>
  <c r="X91" i="25"/>
  <c r="Y79" i="25"/>
  <c r="W80" i="25"/>
  <c r="W63" i="25"/>
  <c r="X47" i="25"/>
  <c r="W57" i="25"/>
  <c r="U85" i="25"/>
  <c r="V70" i="25"/>
  <c r="V69" i="25"/>
  <c r="W49" i="25"/>
  <c r="S77" i="25"/>
  <c r="S84" i="25" s="1"/>
  <c r="S89" i="25" s="1"/>
  <c r="S78" i="25" l="1"/>
  <c r="W69" i="25"/>
  <c r="X49" i="25"/>
  <c r="W70" i="25"/>
  <c r="T77" i="25"/>
  <c r="T84" i="25" s="1"/>
  <c r="T89" i="25" s="1"/>
  <c r="X80" i="25"/>
  <c r="X57" i="25"/>
  <c r="Y47" i="25"/>
  <c r="X63" i="25"/>
  <c r="S92" i="25"/>
  <c r="S93" i="25" s="1"/>
  <c r="S96" i="25" s="1"/>
  <c r="S90" i="25"/>
  <c r="S95" i="25" s="1"/>
  <c r="S94" i="25"/>
  <c r="U76" i="25"/>
  <c r="U81" i="25"/>
  <c r="V85" i="25"/>
  <c r="Y91" i="25"/>
  <c r="Z79" i="25"/>
  <c r="V82" i="25"/>
  <c r="V71" i="25"/>
  <c r="V65" i="25" s="1"/>
  <c r="V72" i="25" s="1"/>
  <c r="V74" i="25" s="1"/>
  <c r="W73" i="25"/>
  <c r="V81" i="25" l="1"/>
  <c r="V76" i="25"/>
  <c r="Y80" i="25"/>
  <c r="Y63" i="25"/>
  <c r="Y57" i="25"/>
  <c r="Z47" i="25"/>
  <c r="T78" i="25"/>
  <c r="Z91" i="25"/>
  <c r="AA79" i="25"/>
  <c r="W85" i="25"/>
  <c r="W82" i="25"/>
  <c r="W71" i="25"/>
  <c r="W65" i="25" s="1"/>
  <c r="W72" i="25" s="1"/>
  <c r="W74" i="25" s="1"/>
  <c r="X73" i="25"/>
  <c r="U77" i="25"/>
  <c r="U84" i="25" s="1"/>
  <c r="U89" i="25" s="1"/>
  <c r="X69" i="25"/>
  <c r="X70" i="25"/>
  <c r="Y49" i="25"/>
  <c r="T92" i="25"/>
  <c r="T93" i="25" s="1"/>
  <c r="T96" i="25" s="1"/>
  <c r="T94" i="25"/>
  <c r="T90" i="25"/>
  <c r="T95" i="25" s="1"/>
  <c r="W81" i="25" l="1"/>
  <c r="W76" i="25"/>
  <c r="U92" i="25"/>
  <c r="U93" i="25" s="1"/>
  <c r="U96" i="25" s="1"/>
  <c r="U94" i="25"/>
  <c r="U90" i="25"/>
  <c r="U95" i="25" s="1"/>
  <c r="AA91" i="25"/>
  <c r="AB79" i="25"/>
  <c r="Y70" i="25"/>
  <c r="Z49" i="25"/>
  <c r="Y69" i="25"/>
  <c r="U78" i="25"/>
  <c r="X85" i="25"/>
  <c r="X82" i="25"/>
  <c r="Y73" i="25"/>
  <c r="X71" i="25"/>
  <c r="X65" i="25" s="1"/>
  <c r="X72" i="25" s="1"/>
  <c r="X74" i="25" s="1"/>
  <c r="Z80" i="25"/>
  <c r="Z57" i="25"/>
  <c r="AA47" i="25"/>
  <c r="Z63" i="25"/>
  <c r="V77" i="25"/>
  <c r="V84" i="25" s="1"/>
  <c r="V89" i="25" s="1"/>
  <c r="V92" i="25" l="1"/>
  <c r="V93" i="25" s="1"/>
  <c r="V96" i="25" s="1"/>
  <c r="V90" i="25"/>
  <c r="V95" i="25" s="1"/>
  <c r="V94" i="25"/>
  <c r="X81" i="25"/>
  <c r="X76" i="25"/>
  <c r="AA80" i="25"/>
  <c r="AA63" i="25"/>
  <c r="AA57" i="25"/>
  <c r="AB47" i="25"/>
  <c r="Y82" i="25"/>
  <c r="Z73" i="25"/>
  <c r="Y71" i="25"/>
  <c r="Y65" i="25" s="1"/>
  <c r="Y72" i="25" s="1"/>
  <c r="Y74" i="25" s="1"/>
  <c r="V78" i="25"/>
  <c r="Z70" i="25"/>
  <c r="Z69" i="25"/>
  <c r="AA49" i="25"/>
  <c r="W77" i="25"/>
  <c r="W84" i="25" s="1"/>
  <c r="W89" i="25" s="1"/>
  <c r="AB91" i="25"/>
  <c r="AC79" i="25"/>
  <c r="Y85" i="25"/>
  <c r="W78" i="25" l="1"/>
  <c r="Y81" i="25"/>
  <c r="Y76" i="25"/>
  <c r="W92" i="25"/>
  <c r="W93" i="25" s="1"/>
  <c r="W96" i="25" s="1"/>
  <c r="W90" i="25"/>
  <c r="W95" i="25" s="1"/>
  <c r="W94" i="25"/>
  <c r="Z85" i="25"/>
  <c r="Z82" i="25"/>
  <c r="Z71" i="25"/>
  <c r="Z65" i="25" s="1"/>
  <c r="Z72" i="25" s="1"/>
  <c r="Z74" i="25" s="1"/>
  <c r="AA73" i="25"/>
  <c r="AC91" i="25"/>
  <c r="AD79" i="25"/>
  <c r="AA69" i="25"/>
  <c r="AB49" i="25"/>
  <c r="AA70" i="25"/>
  <c r="AB80" i="25"/>
  <c r="AB57" i="25"/>
  <c r="AC47" i="25"/>
  <c r="AB63" i="25"/>
  <c r="X77" i="25"/>
  <c r="X84" i="25" s="1"/>
  <c r="X89" i="25" s="1"/>
  <c r="AA85" i="25" l="1"/>
  <c r="X78" i="25"/>
  <c r="Z81" i="25"/>
  <c r="Z76" i="25"/>
  <c r="Y77" i="25"/>
  <c r="Y84" i="25" s="1"/>
  <c r="Y89" i="25" s="1"/>
  <c r="X92" i="25"/>
  <c r="X93" i="25" s="1"/>
  <c r="X96" i="25" s="1"/>
  <c r="X90" i="25"/>
  <c r="X95" i="25" s="1"/>
  <c r="X94" i="25"/>
  <c r="AC80" i="25"/>
  <c r="AC63" i="25"/>
  <c r="AD47" i="25"/>
  <c r="AC57" i="25"/>
  <c r="AB69" i="25"/>
  <c r="AB70" i="25"/>
  <c r="AC49" i="25"/>
  <c r="AA82" i="25"/>
  <c r="AA71" i="25"/>
  <c r="AA65" i="25" s="1"/>
  <c r="AA72" i="25" s="1"/>
  <c r="AA74" i="25" s="1"/>
  <c r="AB73" i="25"/>
  <c r="AD91" i="25"/>
  <c r="AE79" i="25"/>
  <c r="AB85" i="25" l="1"/>
  <c r="Y78" i="25"/>
  <c r="AA76" i="25"/>
  <c r="AA81" i="25"/>
  <c r="AC70" i="25"/>
  <c r="AD49" i="25"/>
  <c r="AC69" i="25"/>
  <c r="AD57" i="25"/>
  <c r="AE47" i="25"/>
  <c r="AD63" i="25"/>
  <c r="AD80" i="25"/>
  <c r="AE91" i="25"/>
  <c r="AF79" i="25"/>
  <c r="AB82" i="25"/>
  <c r="AC73" i="25"/>
  <c r="AB71" i="25"/>
  <c r="AB65" i="25" s="1"/>
  <c r="AB72" i="25" s="1"/>
  <c r="AB74" i="25" s="1"/>
  <c r="Z77" i="25"/>
  <c r="Z84" i="25" s="1"/>
  <c r="Z89" i="25" s="1"/>
  <c r="Y92" i="25"/>
  <c r="Y93" i="25" s="1"/>
  <c r="Y96" i="25" s="1"/>
  <c r="Y90" i="25"/>
  <c r="Y95" i="25" s="1"/>
  <c r="Y94" i="25"/>
  <c r="Z78" i="25" l="1"/>
  <c r="AF91" i="25"/>
  <c r="AG79" i="25"/>
  <c r="AE80" i="25"/>
  <c r="AE63" i="25"/>
  <c r="AF47" i="25"/>
  <c r="AE57" i="25"/>
  <c r="AC85" i="25"/>
  <c r="AB81" i="25"/>
  <c r="AB76" i="25"/>
  <c r="AD70" i="25"/>
  <c r="AD69" i="25"/>
  <c r="AE49" i="25"/>
  <c r="Z92" i="25"/>
  <c r="Z93" i="25" s="1"/>
  <c r="Z96" i="25" s="1"/>
  <c r="Z94" i="25"/>
  <c r="Z90" i="25"/>
  <c r="Z95" i="25" s="1"/>
  <c r="AC82" i="25"/>
  <c r="AD73" i="25"/>
  <c r="AC71" i="25"/>
  <c r="AC65" i="25" s="1"/>
  <c r="AC72" i="25" s="1"/>
  <c r="AC74" i="25" s="1"/>
  <c r="AA77" i="25"/>
  <c r="AA84" i="25" s="1"/>
  <c r="AA89" i="25" s="1"/>
  <c r="AA78" i="25" l="1"/>
  <c r="AD85" i="25"/>
  <c r="AC81" i="25"/>
  <c r="AC76" i="25"/>
  <c r="AA92" i="25"/>
  <c r="AA93" i="25" s="1"/>
  <c r="AA96" i="25" s="1"/>
  <c r="AA94" i="25"/>
  <c r="AA90" i="25"/>
  <c r="AA95" i="25" s="1"/>
  <c r="AD82" i="25"/>
  <c r="AD71" i="25"/>
  <c r="AD65" i="25" s="1"/>
  <c r="AD72" i="25" s="1"/>
  <c r="AD74" i="25" s="1"/>
  <c r="AE73" i="25"/>
  <c r="AB77" i="25"/>
  <c r="AB84" i="25" s="1"/>
  <c r="AB89" i="25" s="1"/>
  <c r="AG91" i="25"/>
  <c r="AH79" i="25"/>
  <c r="AE69" i="25"/>
  <c r="AF49" i="25"/>
  <c r="AE70" i="25"/>
  <c r="AF80" i="25"/>
  <c r="AF57" i="25"/>
  <c r="AG47" i="25"/>
  <c r="AF63" i="25"/>
  <c r="AB92" i="25" l="1"/>
  <c r="AB93" i="25" s="1"/>
  <c r="AB96" i="25" s="1"/>
  <c r="AB90" i="25"/>
  <c r="AB95" i="25" s="1"/>
  <c r="AB94" i="25"/>
  <c r="AF69" i="25"/>
  <c r="AF70" i="25"/>
  <c r="AG49" i="25"/>
  <c r="AD76" i="25"/>
  <c r="AD81" i="25"/>
  <c r="AB78" i="25"/>
  <c r="AC77" i="25"/>
  <c r="AC84" i="25" s="1"/>
  <c r="AC89" i="25" s="1"/>
  <c r="AH91" i="25"/>
  <c r="AI79" i="25"/>
  <c r="AE82" i="25"/>
  <c r="AE71" i="25"/>
  <c r="AE65" i="25" s="1"/>
  <c r="AE72" i="25" s="1"/>
  <c r="AE74" i="25" s="1"/>
  <c r="AF73" i="25"/>
  <c r="AG80" i="25"/>
  <c r="AG63" i="25"/>
  <c r="AG57" i="25"/>
  <c r="AH47" i="25"/>
  <c r="AE85" i="25"/>
  <c r="AC92" i="25" l="1"/>
  <c r="AC93" i="25" s="1"/>
  <c r="AC96" i="25" s="1"/>
  <c r="AC94" i="25"/>
  <c r="AC90" i="25"/>
  <c r="AC95" i="25" s="1"/>
  <c r="AE81" i="25"/>
  <c r="AE76" i="25"/>
  <c r="AH80" i="25"/>
  <c r="AH57" i="25"/>
  <c r="AI47" i="25"/>
  <c r="AH63" i="25"/>
  <c r="AI91" i="25"/>
  <c r="AJ79" i="25"/>
  <c r="AG70" i="25"/>
  <c r="AH49" i="25"/>
  <c r="AG69" i="25"/>
  <c r="AC78" i="25"/>
  <c r="AD77" i="25"/>
  <c r="AD84" i="25" s="1"/>
  <c r="AD89" i="25" s="1"/>
  <c r="AF82" i="25"/>
  <c r="AF71" i="25"/>
  <c r="AF65" i="25" s="1"/>
  <c r="AF72" i="25" s="1"/>
  <c r="AF74" i="25" s="1"/>
  <c r="AG73" i="25"/>
  <c r="AF85" i="25"/>
  <c r="AG85" i="25" l="1"/>
  <c r="AD78" i="25"/>
  <c r="AI80" i="25"/>
  <c r="AI63" i="25"/>
  <c r="AI57" i="25"/>
  <c r="AJ47" i="25"/>
  <c r="AD92" i="25"/>
  <c r="AD93" i="25" s="1"/>
  <c r="AD96" i="25" s="1"/>
  <c r="AD94" i="25"/>
  <c r="AD90" i="25"/>
  <c r="AD95" i="25" s="1"/>
  <c r="AF81" i="25"/>
  <c r="AF76" i="25"/>
  <c r="AJ91" i="25"/>
  <c r="AK79" i="25"/>
  <c r="AG82" i="25"/>
  <c r="AG71" i="25"/>
  <c r="AG65" i="25" s="1"/>
  <c r="AG72" i="25" s="1"/>
  <c r="AG74" i="25" s="1"/>
  <c r="AH73" i="25"/>
  <c r="AH70" i="25"/>
  <c r="AH85" i="25" s="1"/>
  <c r="AH69" i="25"/>
  <c r="AI49" i="25"/>
  <c r="AE77" i="25"/>
  <c r="AE84" i="25" s="1"/>
  <c r="AE89" i="25" s="1"/>
  <c r="AE92" i="25" l="1"/>
  <c r="AE93" i="25" s="1"/>
  <c r="AE96" i="25" s="1"/>
  <c r="AE94" i="25"/>
  <c r="AE90" i="25"/>
  <c r="AE95" i="25" s="1"/>
  <c r="AF77" i="25"/>
  <c r="AF84" i="25" s="1"/>
  <c r="AF89" i="25" s="1"/>
  <c r="AG81" i="25"/>
  <c r="AG76" i="25"/>
  <c r="AK91" i="25"/>
  <c r="AL79" i="25"/>
  <c r="AJ80" i="25"/>
  <c r="AJ57" i="25"/>
  <c r="AK47" i="25"/>
  <c r="AJ63" i="25"/>
  <c r="AI69" i="25"/>
  <c r="AJ49" i="25"/>
  <c r="AI70" i="25"/>
  <c r="AH82" i="25"/>
  <c r="AI73" i="25"/>
  <c r="AH71" i="25"/>
  <c r="AH65" i="25" s="1"/>
  <c r="AH72" i="25" s="1"/>
  <c r="AH74" i="25" s="1"/>
  <c r="AE78" i="25"/>
  <c r="AH81" i="25" l="1"/>
  <c r="AH76" i="25"/>
  <c r="AJ69" i="25"/>
  <c r="AJ70" i="25"/>
  <c r="AK49" i="25"/>
  <c r="AG77" i="25"/>
  <c r="AG84" i="25" s="1"/>
  <c r="AG89" i="25" s="1"/>
  <c r="AI82" i="25"/>
  <c r="AJ73" i="25"/>
  <c r="AI71" i="25"/>
  <c r="AI65" i="25" s="1"/>
  <c r="AI72" i="25" s="1"/>
  <c r="AI74" i="25" s="1"/>
  <c r="AF92" i="25"/>
  <c r="AF93" i="25" s="1"/>
  <c r="AF96" i="25" s="1"/>
  <c r="AF90" i="25"/>
  <c r="AF95" i="25" s="1"/>
  <c r="AF94" i="25"/>
  <c r="AL91" i="25"/>
  <c r="AM79" i="25"/>
  <c r="AI85" i="25"/>
  <c r="AK80" i="25"/>
  <c r="AK63" i="25"/>
  <c r="AL47" i="25"/>
  <c r="AK57" i="25"/>
  <c r="AF78" i="25"/>
  <c r="AJ85" i="25" l="1"/>
  <c r="AI81" i="25"/>
  <c r="AI76" i="25"/>
  <c r="AG78" i="25"/>
  <c r="AH77" i="25"/>
  <c r="AH84" i="25" s="1"/>
  <c r="AH89" i="25" s="1"/>
  <c r="AG92" i="25"/>
  <c r="AG93" i="25" s="1"/>
  <c r="AG96" i="25" s="1"/>
  <c r="AG90" i="25"/>
  <c r="AG95" i="25" s="1"/>
  <c r="AG94" i="25"/>
  <c r="AL57" i="25"/>
  <c r="AM47" i="25"/>
  <c r="AL80" i="25"/>
  <c r="AL63" i="25"/>
  <c r="AM91" i="25"/>
  <c r="AN79" i="25"/>
  <c r="AJ82" i="25"/>
  <c r="AJ71" i="25"/>
  <c r="AJ65" i="25" s="1"/>
  <c r="AJ72" i="25" s="1"/>
  <c r="AJ74" i="25" s="1"/>
  <c r="AK73" i="25"/>
  <c r="AK70" i="25"/>
  <c r="AL49" i="25"/>
  <c r="AK69" i="25"/>
  <c r="AH78" i="25" l="1"/>
  <c r="AJ81" i="25"/>
  <c r="AJ76" i="25"/>
  <c r="AH92" i="25"/>
  <c r="AH93" i="25" s="1"/>
  <c r="AH96" i="25" s="1"/>
  <c r="AH94" i="25"/>
  <c r="AH90" i="25"/>
  <c r="AH95" i="25" s="1"/>
  <c r="AK82" i="25"/>
  <c r="AL73" i="25"/>
  <c r="AK71" i="25"/>
  <c r="AK65" i="25" s="1"/>
  <c r="AK72" i="25" s="1"/>
  <c r="AK74" i="25" s="1"/>
  <c r="AI77" i="25"/>
  <c r="AI84" i="25" s="1"/>
  <c r="AI89" i="25" s="1"/>
  <c r="AL70" i="25"/>
  <c r="AL69" i="25"/>
  <c r="AM49" i="25"/>
  <c r="AK85" i="25"/>
  <c r="AN91" i="25"/>
  <c r="AO79" i="25"/>
  <c r="AM80" i="25"/>
  <c r="AM63" i="25"/>
  <c r="AN47" i="25"/>
  <c r="AM57" i="25"/>
  <c r="AL85" i="25" l="1"/>
  <c r="AK81" i="25"/>
  <c r="AK76" i="25"/>
  <c r="AL82" i="25"/>
  <c r="AM73" i="25"/>
  <c r="AL71" i="25"/>
  <c r="AL65" i="25" s="1"/>
  <c r="AL72" i="25" s="1"/>
  <c r="AL74" i="25" s="1"/>
  <c r="AN80" i="25"/>
  <c r="AN57" i="25"/>
  <c r="AO47" i="25"/>
  <c r="AN63" i="25"/>
  <c r="AI92" i="25"/>
  <c r="AI93" i="25" s="1"/>
  <c r="AI96" i="25" s="1"/>
  <c r="AI90" i="25"/>
  <c r="AI95" i="25" s="1"/>
  <c r="AI94" i="25"/>
  <c r="AM69" i="25"/>
  <c r="AN49" i="25"/>
  <c r="AM70" i="25"/>
  <c r="AJ77" i="25"/>
  <c r="AJ84" i="25" s="1"/>
  <c r="AJ89" i="25" s="1"/>
  <c r="AO91" i="25"/>
  <c r="AP79" i="25"/>
  <c r="AI78" i="25"/>
  <c r="AJ78" i="25" l="1"/>
  <c r="AJ92" i="25"/>
  <c r="AJ93" i="25" s="1"/>
  <c r="AJ96" i="25" s="1"/>
  <c r="AJ94" i="25"/>
  <c r="AJ90" i="25"/>
  <c r="AJ95" i="25" s="1"/>
  <c r="AO80" i="25"/>
  <c r="AO63" i="25"/>
  <c r="AO57" i="25"/>
  <c r="AP47" i="25"/>
  <c r="AM82" i="25"/>
  <c r="AM71" i="25"/>
  <c r="AM65" i="25" s="1"/>
  <c r="AM72" i="25" s="1"/>
  <c r="AM74" i="25" s="1"/>
  <c r="AN73" i="25"/>
  <c r="AP91" i="25"/>
  <c r="AQ79" i="25"/>
  <c r="AM85" i="25"/>
  <c r="AN69" i="25"/>
  <c r="AN70" i="25"/>
  <c r="AO49" i="25"/>
  <c r="AK77" i="25"/>
  <c r="AK84" i="25" s="1"/>
  <c r="AK89" i="25" s="1"/>
  <c r="AL76" i="25"/>
  <c r="AL81" i="25"/>
  <c r="AN85" i="25" l="1"/>
  <c r="AO70" i="25"/>
  <c r="AP49" i="25"/>
  <c r="AO69" i="25"/>
  <c r="AQ91" i="25"/>
  <c r="AR79" i="25"/>
  <c r="AL77" i="25"/>
  <c r="AL84" i="25" s="1"/>
  <c r="AL89" i="25" s="1"/>
  <c r="AP80" i="25"/>
  <c r="AP57" i="25"/>
  <c r="AQ47" i="25"/>
  <c r="AP63" i="25"/>
  <c r="AK92" i="25"/>
  <c r="AK93" i="25" s="1"/>
  <c r="AK96" i="25" s="1"/>
  <c r="AK90" i="25"/>
  <c r="AK95" i="25" s="1"/>
  <c r="AK94" i="25"/>
  <c r="AN82" i="25"/>
  <c r="AN71" i="25"/>
  <c r="AN65" i="25" s="1"/>
  <c r="AN72" i="25" s="1"/>
  <c r="AN74" i="25" s="1"/>
  <c r="AO73" i="25"/>
  <c r="AM81" i="25"/>
  <c r="AM76" i="25"/>
  <c r="AK78" i="25"/>
  <c r="AL78" i="25" l="1"/>
  <c r="AL92" i="25"/>
  <c r="AL93" i="25" s="1"/>
  <c r="AL96" i="25" s="1"/>
  <c r="AL94" i="25"/>
  <c r="AL90" i="25"/>
  <c r="AL95" i="25" s="1"/>
  <c r="AQ80" i="25"/>
  <c r="AQ63" i="25"/>
  <c r="AQ57" i="25"/>
  <c r="AR47" i="25"/>
  <c r="AP70" i="25"/>
  <c r="AP69" i="25"/>
  <c r="AQ49" i="25"/>
  <c r="AN81" i="25"/>
  <c r="AN76" i="25"/>
  <c r="AO82" i="25"/>
  <c r="AP73" i="25"/>
  <c r="AO71" i="25"/>
  <c r="AO65" i="25" s="1"/>
  <c r="AO72" i="25" s="1"/>
  <c r="AO74" i="25" s="1"/>
  <c r="AR91" i="25"/>
  <c r="AS79" i="25"/>
  <c r="AO85" i="25"/>
  <c r="AM77" i="25"/>
  <c r="AM84" i="25" s="1"/>
  <c r="AM89" i="25" s="1"/>
  <c r="AP82" i="25" l="1"/>
  <c r="AP71" i="25"/>
  <c r="AP65" i="25" s="1"/>
  <c r="AP72" i="25" s="1"/>
  <c r="AP74" i="25" s="1"/>
  <c r="AQ73" i="25"/>
  <c r="AP85" i="25"/>
  <c r="AS91" i="25"/>
  <c r="AT79" i="25"/>
  <c r="AM92" i="25"/>
  <c r="AM93" i="25" s="1"/>
  <c r="AM96" i="25" s="1"/>
  <c r="AM90" i="25"/>
  <c r="AM95" i="25" s="1"/>
  <c r="AM94" i="25"/>
  <c r="AR80" i="25"/>
  <c r="AR57" i="25"/>
  <c r="AS47" i="25"/>
  <c r="AR63" i="25"/>
  <c r="AO76" i="25"/>
  <c r="AO81" i="25"/>
  <c r="AQ69" i="25"/>
  <c r="AR49" i="25"/>
  <c r="AQ70" i="25"/>
  <c r="AM78" i="25"/>
  <c r="AN77" i="25"/>
  <c r="AN84" i="25" s="1"/>
  <c r="AN89" i="25" s="1"/>
  <c r="AN78" i="25" l="1"/>
  <c r="AN92" i="25"/>
  <c r="AN93" i="25" s="1"/>
  <c r="AN96" i="25" s="1"/>
  <c r="AN94" i="25"/>
  <c r="AN90" i="25"/>
  <c r="AN95" i="25" s="1"/>
  <c r="AP81" i="25"/>
  <c r="AP76" i="25"/>
  <c r="AO89" i="25"/>
  <c r="AQ85" i="25"/>
  <c r="AO77" i="25"/>
  <c r="AO84" i="25" s="1"/>
  <c r="AT91" i="25"/>
  <c r="AU79" i="25"/>
  <c r="AQ82" i="25"/>
  <c r="AQ71" i="25"/>
  <c r="AQ65" i="25" s="1"/>
  <c r="AQ72" i="25" s="1"/>
  <c r="AQ74" i="25" s="1"/>
  <c r="AR73" i="25"/>
  <c r="AR69" i="25"/>
  <c r="AR70" i="25"/>
  <c r="AS49" i="25"/>
  <c r="AS80" i="25"/>
  <c r="AS63" i="25"/>
  <c r="AT47" i="25"/>
  <c r="AS57" i="25"/>
  <c r="AR85" i="25" l="1"/>
  <c r="AO78" i="25"/>
  <c r="AU91" i="25"/>
  <c r="AV79" i="25"/>
  <c r="AQ81" i="25"/>
  <c r="AQ76" i="25"/>
  <c r="AR82" i="25"/>
  <c r="AS73" i="25"/>
  <c r="AR71" i="25"/>
  <c r="AR65" i="25" s="1"/>
  <c r="AR72" i="25" s="1"/>
  <c r="AR74" i="25" s="1"/>
  <c r="AO92" i="25"/>
  <c r="AO93" i="25" s="1"/>
  <c r="AO96" i="25" s="1"/>
  <c r="AO90" i="25"/>
  <c r="AO95" i="25" s="1"/>
  <c r="AO94" i="25"/>
  <c r="AT57" i="25"/>
  <c r="AU47" i="25"/>
  <c r="AT63" i="25"/>
  <c r="AT80" i="25"/>
  <c r="AS70" i="25"/>
  <c r="AS85" i="25" s="1"/>
  <c r="AT49" i="25"/>
  <c r="AS69" i="25"/>
  <c r="AP77" i="25"/>
  <c r="AP84" i="25" s="1"/>
  <c r="AP89" i="25" s="1"/>
  <c r="AP78" i="25" l="1"/>
  <c r="AR81" i="25"/>
  <c r="AR76" i="25"/>
  <c r="AP92" i="25"/>
  <c r="AP93" i="25" s="1"/>
  <c r="AP96" i="25" s="1"/>
  <c r="AP90" i="25"/>
  <c r="AP95" i="25" s="1"/>
  <c r="AP94" i="25"/>
  <c r="AS82" i="25"/>
  <c r="AT73" i="25"/>
  <c r="AS71" i="25"/>
  <c r="AS65" i="25" s="1"/>
  <c r="AS72" i="25" s="1"/>
  <c r="AS74" i="25" s="1"/>
  <c r="AV91" i="25"/>
  <c r="AW79" i="25"/>
  <c r="AT70" i="25"/>
  <c r="AT69" i="25"/>
  <c r="AU49" i="25"/>
  <c r="AU80" i="25"/>
  <c r="AU63" i="25"/>
  <c r="AV47" i="25"/>
  <c r="AU57" i="25"/>
  <c r="AQ77" i="25"/>
  <c r="AQ84" i="25" s="1"/>
  <c r="AQ89" i="25" s="1"/>
  <c r="AS81" i="25" l="1"/>
  <c r="AS76" i="25"/>
  <c r="AQ92" i="25"/>
  <c r="AQ93" i="25" s="1"/>
  <c r="AQ96" i="25" s="1"/>
  <c r="AQ90" i="25"/>
  <c r="AQ95" i="25" s="1"/>
  <c r="AQ94" i="25"/>
  <c r="AV80" i="25"/>
  <c r="AV57" i="25"/>
  <c r="AW47" i="25"/>
  <c r="AV63" i="25"/>
  <c r="AT85" i="25"/>
  <c r="AQ78" i="25"/>
  <c r="AT82" i="25"/>
  <c r="AU73" i="25"/>
  <c r="AT71" i="25"/>
  <c r="AT65" i="25" s="1"/>
  <c r="AT72" i="25" s="1"/>
  <c r="AT74" i="25" s="1"/>
  <c r="AU69" i="25"/>
  <c r="AV49" i="25"/>
  <c r="AU70" i="25"/>
  <c r="AW91" i="25"/>
  <c r="AX79" i="25"/>
  <c r="AR77" i="25"/>
  <c r="AR84" i="25" s="1"/>
  <c r="AR89" i="25" s="1"/>
  <c r="AR78" i="25" l="1"/>
  <c r="AT81" i="25"/>
  <c r="AT76" i="25"/>
  <c r="AV69" i="25"/>
  <c r="AV70" i="25"/>
  <c r="AW49" i="25"/>
  <c r="AX91" i="25"/>
  <c r="AY79" i="25"/>
  <c r="AW80" i="25"/>
  <c r="AW63" i="25"/>
  <c r="AX47" i="25"/>
  <c r="AW57" i="25"/>
  <c r="AR92" i="25"/>
  <c r="AR93" i="25" s="1"/>
  <c r="AR96" i="25" s="1"/>
  <c r="AR90" i="25"/>
  <c r="AR95" i="25" s="1"/>
  <c r="AR94" i="25"/>
  <c r="AU85" i="25"/>
  <c r="AU82" i="25"/>
  <c r="AV73" i="25"/>
  <c r="AU71" i="25"/>
  <c r="AU65" i="25" s="1"/>
  <c r="AU72" i="25" s="1"/>
  <c r="AU74" i="25" s="1"/>
  <c r="AS77" i="25"/>
  <c r="AS84" i="25" s="1"/>
  <c r="AS89" i="25" s="1"/>
  <c r="AS78" i="25" l="1"/>
  <c r="AS92" i="25"/>
  <c r="AS93" i="25" s="1"/>
  <c r="AS96" i="25" s="1"/>
  <c r="AS90" i="25"/>
  <c r="AS95" i="25" s="1"/>
  <c r="AS94" i="25"/>
  <c r="AX80" i="25"/>
  <c r="AX57" i="25"/>
  <c r="AY47" i="25"/>
  <c r="AX63" i="25"/>
  <c r="AY91" i="25"/>
  <c r="AZ79" i="25"/>
  <c r="AZ91" i="25" s="1"/>
  <c r="AV82" i="25"/>
  <c r="AW73" i="25"/>
  <c r="AV71" i="25"/>
  <c r="AV65" i="25" s="1"/>
  <c r="AV72" i="25" s="1"/>
  <c r="AV74" i="25" s="1"/>
  <c r="AT77" i="25"/>
  <c r="AT84" i="25" s="1"/>
  <c r="AT89" i="25" s="1"/>
  <c r="AU81" i="25"/>
  <c r="AU76" i="25"/>
  <c r="AV85" i="25"/>
  <c r="AW70" i="25"/>
  <c r="AX49" i="25"/>
  <c r="AW69" i="25"/>
  <c r="AT78" i="25" l="1"/>
  <c r="AW85" i="25"/>
  <c r="AV81" i="25"/>
  <c r="AV76" i="25"/>
  <c r="AT92" i="25"/>
  <c r="AT93" i="25" s="1"/>
  <c r="AT96" i="25" s="1"/>
  <c r="AT94" i="25"/>
  <c r="AT90" i="25"/>
  <c r="AT95" i="25" s="1"/>
  <c r="AY80" i="25"/>
  <c r="AY63" i="25"/>
  <c r="AY57" i="25"/>
  <c r="AZ47" i="25"/>
  <c r="AX70" i="25"/>
  <c r="AX69" i="25"/>
  <c r="AY49" i="25"/>
  <c r="AW82" i="25"/>
  <c r="AX73" i="25"/>
  <c r="AW71" i="25"/>
  <c r="AW65" i="25" s="1"/>
  <c r="AW72" i="25" s="1"/>
  <c r="AW74" i="25" s="1"/>
  <c r="AU77" i="25"/>
  <c r="AU84" i="25" s="1"/>
  <c r="AU89" i="25" s="1"/>
  <c r="AW76" i="25" l="1"/>
  <c r="AW81" i="25"/>
  <c r="AU92" i="25"/>
  <c r="AU93" i="25" s="1"/>
  <c r="AU96" i="25" s="1"/>
  <c r="AU90" i="25"/>
  <c r="AU95" i="25" s="1"/>
  <c r="AU94" i="25"/>
  <c r="AX82" i="25"/>
  <c r="AY73" i="25"/>
  <c r="AX71" i="25"/>
  <c r="AX65" i="25" s="1"/>
  <c r="AX72" i="25" s="1"/>
  <c r="AX74" i="25" s="1"/>
  <c r="AU78" i="25"/>
  <c r="AX85" i="25"/>
  <c r="AV77" i="25"/>
  <c r="AV84" i="25" s="1"/>
  <c r="AV89" i="25" s="1"/>
  <c r="AY69" i="25"/>
  <c r="AZ49" i="25"/>
  <c r="AY70" i="25"/>
  <c r="AZ80" i="25"/>
  <c r="AZ57" i="25"/>
  <c r="AZ63" i="25"/>
  <c r="AV78" i="25" l="1"/>
  <c r="AX81" i="25"/>
  <c r="AX76" i="25"/>
  <c r="AV92" i="25"/>
  <c r="AV93" i="25" s="1"/>
  <c r="AV96" i="25" s="1"/>
  <c r="AV94" i="25"/>
  <c r="AV90" i="25"/>
  <c r="AV95" i="25" s="1"/>
  <c r="AY85" i="25"/>
  <c r="AZ69" i="25"/>
  <c r="AZ70" i="25"/>
  <c r="AY82" i="25"/>
  <c r="AY71" i="25"/>
  <c r="AY65" i="25" s="1"/>
  <c r="AY72" i="25" s="1"/>
  <c r="AY74" i="25" s="1"/>
  <c r="AZ73" i="25"/>
  <c r="AW77" i="25"/>
  <c r="AW84" i="25" s="1"/>
  <c r="AW89" i="25" s="1"/>
  <c r="AW78" i="25" l="1"/>
  <c r="AZ85" i="25"/>
  <c r="AY76" i="25"/>
  <c r="AY81" i="25"/>
  <c r="AX77" i="25"/>
  <c r="AX84" i="25" s="1"/>
  <c r="AX89" i="25" s="1"/>
  <c r="AW92" i="25"/>
  <c r="AW93" i="25" s="1"/>
  <c r="AW96" i="25" s="1"/>
  <c r="AW94" i="25"/>
  <c r="AW90" i="25"/>
  <c r="AW95" i="25" s="1"/>
  <c r="AZ82" i="25"/>
  <c r="AZ71" i="25"/>
  <c r="AZ65" i="25" s="1"/>
  <c r="AZ72" i="25" s="1"/>
  <c r="AZ74" i="25" s="1"/>
  <c r="AX92" i="25" l="1"/>
  <c r="AX93" i="25" s="1"/>
  <c r="AX96" i="25" s="1"/>
  <c r="AX90" i="25"/>
  <c r="AX95" i="25" s="1"/>
  <c r="AX94" i="25"/>
  <c r="AX78" i="25"/>
  <c r="AZ81" i="25"/>
  <c r="AZ76" i="25"/>
  <c r="AY77" i="25"/>
  <c r="AY84" i="25" s="1"/>
  <c r="AY89" i="25" s="1"/>
  <c r="AY78" i="25" l="1"/>
  <c r="AZ77" i="25"/>
  <c r="AZ84" i="25" s="1"/>
  <c r="AZ89" i="25" s="1"/>
  <c r="AY92" i="25"/>
  <c r="AY93" i="25" s="1"/>
  <c r="AY96" i="25" s="1"/>
  <c r="AY90" i="25"/>
  <c r="AY95" i="25" s="1"/>
  <c r="AY94" i="25"/>
  <c r="AZ92" i="25" l="1"/>
  <c r="AZ93" i="25" s="1"/>
  <c r="AZ96" i="25" s="1"/>
  <c r="F29" i="25" s="1"/>
  <c r="AZ90" i="25"/>
  <c r="AZ95" i="25" s="1"/>
  <c r="F28" i="25" s="1"/>
  <c r="AZ94" i="25"/>
  <c r="AZ78" i="25"/>
  <c r="C27" i="6" l="1"/>
  <c r="A5" i="23" l="1"/>
  <c r="A4" i="15"/>
  <c r="A5" i="16"/>
  <c r="A5" i="10"/>
  <c r="A4" i="17"/>
  <c r="A5" i="6"/>
  <c r="A6" i="13"/>
  <c r="A4" i="12"/>
  <c r="A15" i="23" l="1"/>
  <c r="A9" i="23"/>
  <c r="A12" i="14" l="1"/>
  <c r="A12" i="6" s="1"/>
  <c r="A12" i="25" s="1"/>
  <c r="A11" i="12"/>
  <c r="A12" i="10" l="1"/>
  <c r="A12" i="16" s="1"/>
  <c r="A11" i="15" s="1"/>
  <c r="A11" i="17"/>
  <c r="A12" i="23" l="1"/>
  <c r="A12" i="26"/>
  <c r="A14" i="15"/>
  <c r="A8" i="15"/>
  <c r="A15" i="16"/>
  <c r="A9" i="16"/>
  <c r="A15" i="10"/>
  <c r="A9" i="10"/>
  <c r="A14" i="17"/>
  <c r="A8" i="17"/>
  <c r="A15" i="6"/>
  <c r="A9" i="6"/>
  <c r="A15" i="14"/>
  <c r="A9" i="14"/>
  <c r="A16" i="13"/>
  <c r="A10" i="13"/>
  <c r="A14" i="12"/>
  <c r="A8" i="12"/>
</calcChain>
</file>

<file path=xl/sharedStrings.xml><?xml version="1.0" encoding="utf-8"?>
<sst xmlns="http://schemas.openxmlformats.org/spreadsheetml/2006/main" count="1360" uniqueCount="644">
  <si>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</si>
  <si>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</si>
  <si>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</si>
  <si>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</si>
  <si>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</si>
  <si>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</si>
  <si>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</si>
  <si>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</si>
  <si>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</si>
  <si>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</si>
  <si>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</si>
  <si>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</si>
  <si>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</si>
  <si>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</si>
  <si>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</si>
  <si>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</si>
  <si>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</si>
  <si>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</si>
  <si>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</si>
  <si>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</si>
  <si>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</si>
  <si>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</si>
  <si>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</si>
  <si>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</si>
  <si>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</si>
  <si>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</si>
  <si>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</si>
  <si>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</si>
  <si>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</si>
  <si>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</si>
  <si>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</si>
  <si>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</si>
  <si>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</si>
  <si>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</si>
  <si>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</si>
  <si>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</si>
  <si>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</si>
  <si>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</si>
  <si>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</si>
  <si>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</si>
  <si>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</si>
  <si>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</si>
  <si>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</si>
  <si>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</si>
  <si>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</si>
  <si>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</si>
  <si>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</si>
  <si>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</si>
  <si>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</si>
  <si>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</si>
  <si>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</si>
  <si>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</si>
  <si>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</si>
  <si>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</si>
  <si>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</si>
  <si>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</si>
  <si>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</si>
  <si>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</si>
  <si>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</si>
  <si>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</si>
  <si>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</si>
  <si>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</si>
  <si>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</si>
  <si>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</si>
  <si>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</si>
  <si>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</si>
  <si>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</si>
  <si>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</si>
  <si>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</si>
  <si>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</si>
  <si>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</si>
  <si>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</si>
  <si>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</si>
  <si>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</si>
  <si>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</si>
  <si>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</si>
  <si>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</si>
  <si>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</si>
  <si>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</si>
  <si>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</si>
  <si>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</si>
  <si>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</si>
  <si>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</si>
  <si>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</si>
  <si>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</si>
  <si>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</si>
  <si>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</si>
  <si>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</si>
  <si>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</si>
  <si>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</si>
  <si>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</si>
  <si>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</si>
  <si>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</si>
  <si>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</si>
  <si>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</si>
  <si>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</si>
  <si>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</si>
  <si>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</si>
  <si>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</si>
  <si>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</si>
  <si>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</si>
  <si>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</si>
  <si>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</si>
  <si>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</si>
  <si>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</si>
  <si>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</si>
  <si>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</si>
  <si>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</si>
  <si>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</si>
  <si>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</si>
  <si>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</si>
  <si>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</si>
  <si>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</si>
  <si>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</si>
  <si>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</si>
  <si>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</si>
  <si>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</si>
  <si>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</si>
  <si>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</si>
  <si>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</si>
  <si>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</si>
  <si>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</si>
  <si>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</si>
  <si>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</si>
  <si>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</si>
  <si>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</si>
  <si>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</si>
  <si>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</si>
  <si>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</si>
  <si>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</si>
  <si>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</si>
  <si>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</si>
  <si>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</si>
  <si>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</si>
  <si>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</si>
  <si>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</si>
  <si>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</si>
  <si>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</si>
  <si>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</si>
  <si>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</si>
  <si>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</si>
  <si>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</si>
  <si>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</si>
  <si>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</si>
  <si>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</si>
  <si>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</si>
  <si>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</si>
  <si>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</si>
  <si>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</si>
  <si>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</si>
  <si>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</si>
  <si>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</si>
  <si>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</si>
  <si>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</si>
  <si>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</si>
  <si>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</si>
  <si>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</si>
  <si>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</si>
  <si>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</si>
  <si>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</si>
  <si>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</si>
  <si>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</si>
  <si>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</si>
  <si>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</si>
  <si>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</si>
  <si>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</si>
  <si>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</si>
  <si>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</si>
  <si>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</si>
  <si>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</si>
  <si>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</si>
  <si>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</si>
  <si>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</si>
  <si>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</si>
  <si>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</si>
  <si>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</si>
  <si>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</si>
  <si>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</si>
  <si>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</si>
  <si>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</si>
  <si>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</si>
  <si>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</si>
  <si>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</si>
  <si>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</si>
  <si>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</si>
  <si>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</si>
  <si>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</si>
  <si>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</si>
  <si>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</si>
  <si>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</si>
  <si>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</si>
  <si>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</si>
  <si>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</si>
  <si>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</si>
  <si>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</si>
  <si>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</si>
  <si>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</si>
  <si>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</si>
  <si>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</si>
  <si>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</si>
  <si>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</si>
  <si>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</si>
  <si>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</si>
  <si>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</si>
  <si>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</si>
  <si>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</si>
  <si>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</si>
  <si>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</si>
  <si>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</si>
  <si>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</si>
  <si>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</si>
  <si>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</si>
  <si>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</si>
  <si>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</si>
  <si>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</si>
  <si>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</si>
  <si>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</si>
  <si>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</si>
  <si>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</si>
  <si>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</si>
  <si>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</si>
  <si>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</si>
  <si>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</si>
  <si>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</si>
  <si>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</si>
  <si>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</si>
  <si>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</si>
  <si>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</si>
  <si>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</si>
  <si>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</si>
  <si>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</si>
  <si>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</si>
  <si>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</si>
  <si>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</si>
  <si>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</si>
  <si>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</si>
  <si>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</si>
  <si>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</si>
  <si>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</si>
  <si>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</si>
  <si>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</si>
  <si>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</si>
  <si>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</si>
  <si>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</si>
  <si>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</si>
  <si>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</si>
  <si>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</si>
  <si>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</si>
  <si>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</si>
  <si>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</si>
  <si>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</si>
  <si>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</si>
  <si>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</si>
  <si>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</si>
  <si>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</si>
  <si>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</si>
  <si>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</si>
  <si>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</si>
  <si>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</si>
  <si>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</si>
  <si>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</si>
  <si>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</si>
  <si>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</si>
  <si>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</si>
  <si>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</si>
  <si>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</si>
  <si>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</si>
  <si>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</si>
  <si>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</si>
  <si>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</si>
  <si>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</si>
  <si>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</si>
  <si>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</si>
  <si>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</si>
  <si>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</si>
  <si>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</si>
  <si>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</si>
  <si>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</si>
  <si>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</si>
  <si>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</si>
  <si>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</si>
  <si>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</si>
  <si>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</si>
  <si>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</si>
  <si>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</si>
  <si>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</si>
  <si>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</si>
  <si>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</si>
  <si>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</si>
  <si>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</si>
  <si>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</si>
  <si>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</si>
  <si>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</si>
  <si>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</si>
  <si>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</si>
  <si>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</si>
  <si>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</si>
  <si>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</si>
  <si>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</si>
  <si>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</si>
  <si>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</si>
  <si>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</si>
  <si>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</si>
  <si>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</si>
  <si>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</si>
  <si>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</si>
  <si>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</si>
  <si>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</si>
  <si>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</si>
  <si>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</si>
  <si>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</si>
  <si>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</si>
  <si>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</si>
  <si>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</si>
  <si>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</si>
  <si>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</si>
  <si>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</si>
  <si>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</si>
  <si>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</si>
  <si>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</si>
  <si>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</si>
  <si>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</si>
  <si>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</si>
  <si>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</si>
  <si>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</si>
  <si>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</si>
  <si>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</si>
  <si>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</si>
  <si>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</si>
  <si>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</si>
  <si>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</si>
  <si>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</si>
  <si>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</si>
  <si>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</si>
  <si>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</si>
  <si>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</si>
  <si>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</si>
  <si>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</si>
  <si>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</si>
  <si>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</si>
  <si>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</si>
  <si>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</si>
  <si>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</si>
  <si>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</si>
  <si>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</si>
  <si>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</si>
  <si>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</si>
  <si>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</si>
  <si>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</si>
  <si>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</si>
  <si>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</si>
  <si>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</si>
  <si>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</si>
  <si>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</si>
  <si>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</si>
  <si>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</si>
  <si>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</si>
  <si>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</si>
  <si>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</si>
  <si>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</si>
  <si>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</si>
  <si>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</si>
  <si>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</si>
  <si>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</si>
  <si>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</si>
  <si>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</si>
  <si>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</si>
  <si>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</si>
  <si>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</si>
  <si>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</si>
  <si>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</si>
  <si>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</si>
  <si>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</si>
  <si>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</si>
  <si>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</si>
  <si>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</si>
  <si>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</si>
  <si>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</si>
  <si>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</si>
  <si>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</si>
  <si>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</si>
  <si>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</si>
  <si>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</si>
  <si>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</si>
  <si>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</si>
  <si>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</si>
  <si>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</si>
  <si>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</si>
  <si>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</si>
  <si>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</si>
  <si>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</si>
  <si>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</si>
  <si>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</si>
  <si>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</si>
  <si>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</si>
  <si>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</si>
  <si>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</si>
  <si>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</si>
  <si>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</si>
  <si>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</si>
  <si>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</si>
  <si>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</si>
  <si>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</si>
  <si>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</si>
  <si>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</si>
  <si>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</si>
  <si>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</si>
  <si>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</si>
  <si>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</si>
  <si>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</si>
  <si>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</si>
  <si>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</si>
  <si>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</si>
  <si>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</si>
  <si>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</si>
  <si>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</si>
  <si>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</si>
  <si>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</si>
  <si>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</si>
  <si>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2015.0923</t>
  </si>
  <si>
    <t>Реконструкция и техперевооружение электросетевых объектов</t>
  </si>
  <si>
    <t>12.2018;
12.2018</t>
  </si>
  <si>
    <t>ПИР</t>
  </si>
  <si>
    <t>Выполнение проектных и изыскательских работ по реконструкции ВЛ-10кВ в Исетском РЭС Тюменского ТПО филиала АО"Тюменьэнерго" Тюменские распределительные сети</t>
  </si>
  <si>
    <t>Предварительный расчет стоимости</t>
  </si>
  <si>
    <t>ОЗП</t>
  </si>
  <si>
    <t>ООО "М-Сетьстрой"</t>
  </si>
  <si>
    <t>564800</t>
  </si>
  <si>
    <t>www.b2b-energo.ru</t>
  </si>
  <si>
    <t>05.10.2015</t>
  </si>
  <si>
    <t>07.10.2015</t>
  </si>
  <si>
    <t>22.10.2015</t>
  </si>
  <si>
    <t>20.11.2015</t>
  </si>
  <si>
    <t>09.12.2015</t>
  </si>
  <si>
    <t>17.12.2015</t>
  </si>
  <si>
    <t>30.05.2017</t>
  </si>
  <si>
    <t>Договор заключен в срок, указанный в КД, не превышающий 20 рабочих дней от даты подведения итогов по закупке.</t>
  </si>
  <si>
    <t>ООО "Электросетьстрой"</t>
  </si>
  <si>
    <t>ООО "Элвест"</t>
  </si>
  <si>
    <t>ООО "ЭлектроСтрой"</t>
  </si>
  <si>
    <t>ООО НТЦ "Промбезопасность - Оренбург"</t>
  </si>
  <si>
    <t>ООО "ТИИС "Инновация"</t>
  </si>
  <si>
    <t>ОАО "Гипросвязь"</t>
  </si>
  <si>
    <t>ВЛ-10 кВ ф. Сл-Бешкиль ПС 110/10 Сл-Бешкиль</t>
  </si>
  <si>
    <t>ВЛ-10 кВ ф. Сл-Бешкиль оп.1-22 (ПС 110/10 Сл-Бешкиль)</t>
  </si>
  <si>
    <t>А-50,
А-70</t>
  </si>
  <si>
    <t>СИП-3 1х70</t>
  </si>
  <si>
    <t>ВЛ</t>
  </si>
  <si>
    <t>ВЛЗ</t>
  </si>
  <si>
    <t>П10-7ДБ</t>
  </si>
  <si>
    <t>ПоБ10-2</t>
  </si>
  <si>
    <t xml:space="preserve">Акт ТО </t>
  </si>
  <si>
    <t>Срок использования продлён на 5 лет</t>
  </si>
  <si>
    <t>нет</t>
  </si>
  <si>
    <t>ВЛ-10 кВ ф. Сл-Бешкиль отп-ка на ТП-174 оп. № 1-7 (ПС 110/10 Сл-Бешкиль)</t>
  </si>
  <si>
    <t>ВЛ-10 кВ ф. Сл-Бешкиль отп-ка на ТП-272 оп. № 1-8 (ПС 110/10 Сл-Бешкиль)</t>
  </si>
  <si>
    <t>0,6</t>
  </si>
  <si>
    <t xml:space="preserve">ВЛ-10 кВ ф. Сл-Бешкиль оп.23-136; отп-ка на ТП-458- 0,11км; отп-ка на ТП-271- 0,05км; отп-ка на ТП-147- 0,17км; отп-ка на ТП-504- 0,4км; отп-ка на ТП-521- 0,18км; отп-ка на Р-363- 0,78км; отп-ка на ТП-174- 0,42км; отп-ка на ТП-506- 0,05км; отп-ка на ТП-269- 1,24км; отп-ка на ТП-499- 0,05км. (ПС 110/10 Сл-Бешкиль) </t>
  </si>
  <si>
    <t>20,18</t>
  </si>
  <si>
    <t>ВЛ-10 кВ ф. Батени от ПС 110/10 Сл-Бешкиль</t>
  </si>
  <si>
    <t>ВЛ-10 кВ ф. Батени оп.№ 1-124, отп-ка на ТП №70 оп.1-23; на ТП №406 оп.1-22; на ТП № 328 оп.1-3; на ТП №339 оп.1-3; на ТП №330 оп.1-2; на ТП №495 оп.1-2. (ПС 110/10 Сл-Бешкиль)</t>
  </si>
  <si>
    <t>15,8</t>
  </si>
  <si>
    <t>ВЛ-10 кВ ф. Бархатово от ПС 35/10 Бархатово</t>
  </si>
  <si>
    <t>ВЛ-10 кВ ф. Бархатово отп-ка на ТП-100- 0,3км; ТП-185- 0,22км; ТП-468- 0,055км; ТП-411- 0,055км; отп-ка от оп.40- 0,22км; ТП-102- 0,61км; ТП-490- 0,05км. (ПС 35/10 Бархатово)</t>
  </si>
  <si>
    <t>1,51</t>
  </si>
  <si>
    <t>ВЛ-10 кВ ф. Бархатово отп-ка на ТП-371 (ПС 35/10 Бархатово)</t>
  </si>
  <si>
    <t>ВЛ-10 кВ ф. Бархатово оп.1-78</t>
  </si>
  <si>
    <t>4,12</t>
  </si>
  <si>
    <t>ВЛ-10 кВ ф. Бобылево от ПС 35/10 Бобылево</t>
  </si>
  <si>
    <t xml:space="preserve">ВЛ-10 кВ ф. Бобылево отп-ка на ТП-545 оп. № 1-4 (ПС 35/10 Бобылево) </t>
  </si>
  <si>
    <t>ВЛ-10 кВ ф. Бобылево отп-ка на ТП-438 оп.№ (ПС 35/10 Бобылево)</t>
  </si>
  <si>
    <t>0,2</t>
  </si>
  <si>
    <t>ВЛ-10 кВ ф. Бобылево оп.1-20; отп-ка на ТП-365, 369, 439 (ПС 35/10 Бобылево)</t>
  </si>
  <si>
    <t>1,5</t>
  </si>
  <si>
    <t>ВЛ-10 кВ ф. Бобылево оп.21-210; отп-ка на ТП-359, 139, 357, 355. (ПС 35/10 Бобылево)</t>
  </si>
  <si>
    <t>ВЛ-10 кВ ф. Бобылево отп-ка на ТП-543 оп. № 1-7 (ПС 35/10 Бобылево)</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</si>
  <si>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</si>
  <si>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</si>
  <si>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</si>
  <si>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</si>
  <si>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</si>
  <si>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</si>
  <si>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</si>
  <si>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</si>
  <si>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</si>
  <si>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</si>
  <si>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</si>
  <si>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</si>
  <si>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</si>
  <si>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</si>
  <si>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</si>
  <si>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</si>
  <si>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</si>
  <si>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</si>
  <si>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</si>
  <si>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</si>
  <si>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</si>
  <si>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</si>
  <si>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</si>
  <si>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</si>
  <si>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</si>
  <si>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</si>
  <si>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</si>
  <si>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</si>
  <si>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</si>
  <si>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</si>
  <si>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</si>
  <si>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4.5.</t>
  </si>
  <si>
    <t xml:space="preserve">Получение разрешения на ввод объекта в эксплуатацию. </t>
  </si>
  <si>
    <t xml:space="preserve"> </t>
  </si>
  <si>
    <t>F_TP3300.VL.0065</t>
  </si>
  <si>
    <t>2015-2017</t>
  </si>
  <si>
    <t>ВЛ 10 кВ</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</si>
  <si>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</si>
  <si>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</si>
  <si>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не применимо</t>
  </si>
  <si>
    <t>Исетский 
район</t>
  </si>
  <si>
    <t>не относится</t>
  </si>
  <si>
    <t>+</t>
  </si>
  <si>
    <t>С</t>
  </si>
  <si>
    <t xml:space="preserve">Наименование объекта </t>
  </si>
  <si>
    <t>- по договорам подряда (в разбивке по каждому подрядчику и по договорам):</t>
  </si>
  <si>
    <t>объем заключенного договора 16/451 от 17.12.2015 . ООО "М-Сетьстрой"    в ценах 2015 года с НДС, млн. руб</t>
  </si>
  <si>
    <t>объем заключенного договора 16/2017/230 от 21.08.2017 . ООО "НПЦ "АРХЕО"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</si>
  <si>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</si>
  <si>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</si>
  <si>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</si>
  <si>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</si>
  <si>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</si>
  <si>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</si>
  <si>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"М-Сетьстрой" ; ООО "НПЦ "АРХЕО"</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</si>
  <si>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</si>
  <si>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</si>
  <si>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</si>
  <si>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</si>
  <si>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</si>
  <si>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</si>
  <si>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</si>
  <si>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</si>
  <si>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</si>
  <si>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</si>
  <si>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12.2019</t>
  </si>
  <si>
    <t xml:space="preserve">Проведение археологических исследований с целью обеспечения сохранности объектов археологического наследия по реконструкции ВЛ 10 кВ в Исетском РЭС по 1 и 2 этапам </t>
  </si>
  <si>
    <t>филиал АО "Тюменьэнерго" ТюмРС</t>
  </si>
  <si>
    <t>Предварительный расчет стоимости работ</t>
  </si>
  <si>
    <t>НП ЦЕНТР ЭТНОЭКОЛОГИЧЕСКИХ И
ТЕХНОЛОГИЧЕСКИХ ИССЛЕДОВАНИЙ СИБИРИ</t>
  </si>
  <si>
    <t>НП "Общественное молодежное движение за сохранение историко-культурного наследия "Сибирика"</t>
  </si>
  <si>
    <t xml:space="preserve">ООО "НПЦ "АРХЕО" </t>
  </si>
  <si>
    <t>Факт (предложения по корректировке плана)</t>
  </si>
  <si>
    <t>38,856 км</t>
  </si>
  <si>
    <t xml:space="preserve">За период эксплуатации распределительных сетей 10/0,4 производились только плановые ремонты установленного электрооборудования без реконструкции. Электроустановки распределительных сетей, линейного оборудования находятся в эксплуатации с 1990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Исетского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21 187 кВтч и экономии на 59 354 руб. в год;
2.  Снизить эксплуатационные затраты на величину до 500 000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80 000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13.02.2016 №15. </t>
  </si>
  <si>
    <t>замена провода на СИП 38,856 км., замена опор на ж/б</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</si>
  <si>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</si>
  <si>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</si>
  <si>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</si>
  <si>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</si>
  <si>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</si>
  <si>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</si>
  <si>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</si>
  <si>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2022</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</si>
  <si>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</si>
  <si>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</si>
  <si>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</si>
  <si>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</si>
  <si>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</si>
  <si>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</si>
  <si>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</si>
  <si>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</si>
  <si>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</si>
  <si>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</si>
  <si>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</si>
  <si>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</si>
  <si>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</si>
  <si>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Этапность не предусмотрена</t>
  </si>
  <si>
    <t xml:space="preserve">ВЛ 10 кВ - 2,50 млн.руб. без НДС                                                                                             </t>
  </si>
  <si>
    <t xml:space="preserve">Реконструкция ВЛ-10 кВ в Исетском РЭС (н.п. Сл-Бешкиль, н.п.Батени, н.п.Бархатово, н.п.Бобылево)  (замена провода на СИП 38,856 км., замена опор на ж/б) </t>
  </si>
  <si>
    <t>НЗ</t>
  </si>
  <si>
    <t>Победитель применяет УСН.</t>
  </si>
  <si>
    <t>2019.0014</t>
  </si>
  <si>
    <t>СМР</t>
  </si>
  <si>
    <t>Выполнение работ по реконструкции ВЛ 10 кВ в Исетском РЭС (ф.Батени, ф.Бархатово, ф. Сл. Бешкиль, ф.Сунгурово, ф.Водоем,ф.КРС, ф. Онуфриево, ф.Рафайлово) Южного ТПО филиала АО "Тюменьэнерго" - "Тюменские распределительные сети"</t>
  </si>
  <si>
    <t>Проектно-сметная документация</t>
  </si>
  <si>
    <t>ОК</t>
  </si>
  <si>
    <t>ООО "ЭЛЕН-Техно"</t>
  </si>
  <si>
    <t>31908049180</t>
  </si>
  <si>
    <t>www.roseltorg.ru</t>
  </si>
  <si>
    <t>28.06.2019</t>
  </si>
  <si>
    <t>29.07.2019</t>
  </si>
  <si>
    <t>28.08.2019</t>
  </si>
  <si>
    <t>16.09.2019</t>
  </si>
  <si>
    <t>19.09.2019</t>
  </si>
  <si>
    <t>31.12.2019</t>
  </si>
  <si>
    <t>15.01.2021</t>
  </si>
  <si>
    <t>ЗАО МК №54 "СЭСС"</t>
  </si>
  <si>
    <t>ООО "СибАгроинтер"</t>
  </si>
  <si>
    <t>ООО "Энергия"</t>
  </si>
  <si>
    <t>ООО "Магна Консалт"</t>
  </si>
  <si>
    <t>ООО "Техком-Сервис"</t>
  </si>
  <si>
    <t>ООО "ПК СтройКомплект"</t>
  </si>
  <si>
    <t>АО "Россети Тюмень"</t>
  </si>
  <si>
    <t>объем заключенного договора 16/2019/162 от 19.09.2019 . ООО "ЭЛЕН-Техно"    в ценах 2019 года с НДС, млн. руб</t>
  </si>
  <si>
    <t>Прочие</t>
  </si>
  <si>
    <r>
      <t xml:space="preserve">Проведена закупка для двух объектов ИПР, договор заключен на сумму </t>
    </r>
    <r>
      <rPr>
        <b/>
        <sz val="10"/>
        <color theme="1"/>
        <rFont val="Times New Roman"/>
        <family val="1"/>
        <charset val="204"/>
      </rPr>
      <t>48.569.109,60</t>
    </r>
    <r>
      <rPr>
        <sz val="10"/>
        <color theme="1"/>
        <rFont val="Times New Roman"/>
        <family val="1"/>
        <charset val="204"/>
      </rPr>
      <t xml:space="preserve"> руб. с НДС. Объем договора по объекту TP3300.VL.0065 составляет </t>
    </r>
    <r>
      <rPr>
        <b/>
        <sz val="10"/>
        <color theme="1"/>
        <rFont val="Times New Roman"/>
        <family val="1"/>
        <charset val="204"/>
      </rPr>
      <t>27.627.378,42</t>
    </r>
    <r>
      <rPr>
        <sz val="10"/>
        <color theme="1"/>
        <rFont val="Times New Roman"/>
        <family val="1"/>
        <charset val="204"/>
      </rPr>
      <t xml:space="preserve"> руб. с НДС</t>
    </r>
  </si>
  <si>
    <r>
      <t xml:space="preserve">1. АЗ № Т13/01/6280 от 04.08.2017. 2. Проведена закупка для двух объектов ИПР, договор заключен на сумму </t>
    </r>
    <r>
      <rPr>
        <b/>
        <sz val="10"/>
        <rFont val="Times New Roman"/>
        <family val="1"/>
        <charset val="204"/>
      </rPr>
      <t>459.024,00</t>
    </r>
    <r>
      <rPr>
        <sz val="10"/>
        <rFont val="Times New Roman"/>
        <family val="1"/>
        <charset val="204"/>
      </rPr>
      <t xml:space="preserve"> руб. с НДС. Объем договора по объекту TP3300.VL.0065 составляет </t>
    </r>
    <r>
      <rPr>
        <b/>
        <sz val="10"/>
        <rFont val="Times New Roman"/>
        <family val="1"/>
        <charset val="204"/>
      </rPr>
      <t>205.568,00</t>
    </r>
    <r>
      <rPr>
        <sz val="10"/>
        <rFont val="Times New Roman"/>
        <family val="1"/>
        <charset val="204"/>
      </rPr>
      <t xml:space="preserve"> руб. с НДС.</t>
    </r>
  </si>
  <si>
    <r>
      <t xml:space="preserve">Проведена закупка для двух объектов ИПР, договор заключен на сумму </t>
    </r>
    <r>
      <rPr>
        <b/>
        <sz val="10"/>
        <color theme="1"/>
        <rFont val="Times New Roman"/>
        <family val="1"/>
        <charset val="204"/>
      </rPr>
      <t>17.254.427,28</t>
    </r>
    <r>
      <rPr>
        <sz val="10"/>
        <color theme="1"/>
        <rFont val="Times New Roman"/>
        <family val="1"/>
        <charset val="204"/>
      </rPr>
      <t xml:space="preserve"> руб. с НДС. Объем договора по объекту TP3300.VL.0065 составляет </t>
    </r>
    <r>
      <rPr>
        <b/>
        <sz val="10"/>
        <color theme="1"/>
        <rFont val="Times New Roman"/>
        <family val="1"/>
        <charset val="204"/>
      </rPr>
      <t>8.195.089,38</t>
    </r>
    <r>
      <rPr>
        <sz val="10"/>
        <color theme="1"/>
        <rFont val="Times New Roman"/>
        <family val="1"/>
        <charset val="204"/>
      </rPr>
      <t xml:space="preserve"> руб. с НДС</t>
    </r>
  </si>
  <si>
    <t>1.12.</t>
  </si>
  <si>
    <t>3.7.</t>
  </si>
  <si>
    <t xml:space="preserve">  замена протяжённости ВЛ 10кВ: 38,8568 км.;                                                                                                                            - Финансирование - 116,81 млн.руб.с НДС</t>
  </si>
  <si>
    <t>филиал ОАО "Тюменьэнерго" Тюменские РС</t>
  </si>
  <si>
    <t>филиал АО "Тюменьэнерго" Тюменские РС</t>
  </si>
  <si>
    <t>Год 2023</t>
  </si>
  <si>
    <t>Год 2024</t>
  </si>
  <si>
    <t>Год 2025</t>
  </si>
  <si>
    <t>Год 2026</t>
  </si>
  <si>
    <t>Год 2027</t>
  </si>
  <si>
    <t xml:space="preserve"> по состоянию на 01.01.2022</t>
  </si>
  <si>
    <t>по состоянию на 01.01.2022</t>
  </si>
  <si>
    <t>нд</t>
  </si>
  <si>
    <t>Тюменская область</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</si>
  <si>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</si>
  <si>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</si>
  <si>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</si>
  <si>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</si>
  <si>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 xml:space="preserve"> ТПиР</t>
  </si>
  <si>
    <t xml:space="preserve"> АО "РОССЕТИ ТЮМЕНЬ" Тюменские ЭС</t>
  </si>
  <si>
    <t xml:space="preserve"> ООО "ЭЛЕН-Техно"</t>
  </si>
  <si>
    <t>Сметная стоимость проекта в ценах 2023 года с НДС, млн. руб.</t>
  </si>
  <si>
    <t xml:space="preserve">Оценка плановой (полной) стоимости </t>
  </si>
  <si>
    <t xml:space="preserve">Факт 2022 года </t>
  </si>
  <si>
    <t>Документация на текущую дату не актуальна в связи с изменением технических решений, землеустроительные объемы выполнены не в полном объеме, срок действия передаваемых документов договорного характера истек. Требуется актуализация земли на предмет права собственности и/или распоряжения органами гос. и мун. власти, физ/юр лиц под реконструкцию объекта.</t>
  </si>
  <si>
    <t>объектов электросетевого хозяйства (объектов электроэнергетики), МВт</t>
  </si>
  <si>
    <t>объектов электросетевого хозяйства, МВ×А</t>
  </si>
  <si>
    <r>
      <t>Другое</t>
    </r>
    <r>
      <rPr>
        <vertAlign val="superscript"/>
        <sz val="12"/>
        <color rgb="FF000000"/>
        <rFont val="Times New Roman"/>
        <family val="1"/>
        <charset val="204"/>
      </rPr>
      <t>3)</t>
    </r>
  </si>
  <si>
    <t>объектов электросетевого хозяйства, МВт</t>
  </si>
  <si>
    <r>
      <t>другое</t>
    </r>
    <r>
      <rPr>
        <vertAlign val="superscript"/>
        <sz val="12"/>
        <color rgb="FF000000"/>
        <rFont val="Times New Roman"/>
        <family val="1"/>
        <charset val="204"/>
      </rPr>
      <t>3)</t>
    </r>
  </si>
  <si>
    <t>линий электропередачи, км</t>
  </si>
  <si>
    <t>отсутствует</t>
  </si>
  <si>
    <t>не предусмотрено</t>
  </si>
  <si>
    <t>Возможность реализации в срок</t>
  </si>
  <si>
    <t>не наступил срок</t>
  </si>
  <si>
    <t>Требуется выполнить корректировку проектной документации</t>
  </si>
  <si>
    <t>38,469 км. (в том числе прирост 0)</t>
  </si>
  <si>
    <t>Требуется выполнить корректировку проектной документации. 
Ориентировочная дата заключения договора на выполнение работ 3кв.2023г.
Учтено при корректировки ИПР.</t>
  </si>
  <si>
    <t xml:space="preserve"> замена протяжённости ВЛ 10кВ: 38,8568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</si>
</sst>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00000"/>
    <numFmt numFmtId="169" formatCode="0.000000"/>
    <numFmt numFmtId="170" formatCode="#,##0.000"/>
    <numFmt numFmtId="171" formatCode="#,##0.0"/>
    <numFmt numFmtId="172" formatCode="0.0%"/>
    <numFmt numFmtId="173" formatCode="_(* #,##0_);_(* \(#,##0\);_(* &quot;-&quot;_);_(@_)"/>
    <numFmt numFmtId="174" formatCode="_(* #,##0.00_);_(* \(#,##0.00\);_(* &quot;-&quot;_);_(@_)"/>
    <numFmt numFmtId="175" formatCode="0.0000"/>
    <numFmt numFmtId="176" formatCode="######0.0#####"/>
    <numFmt numFmtId="177"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1"/>
      <charset val="204"/>
    </font>
    <font>
      <sz val="10"/>
      <color theme="1"/>
      <name val="Times New Roman"/>
      <family val="1"/>
      <charset val="204"/>
    </font>
    <font>
      <sz val="12"/>
      <color theme="0"/>
      <name val="Times New Roman"/>
      <family val="1"/>
      <charset val="204"/>
    </font>
    <font>
      <i/>
      <sz val="10"/>
      <name val="Times New Roman"/>
      <family val="1"/>
      <charset val="204"/>
    </font>
    <font>
      <b/>
      <sz val="10"/>
      <name val="Times New Roman"/>
      <family val="1"/>
      <charset val="204"/>
    </font>
    <font>
      <sz val="12"/>
      <name val="Times New Roman"/>
      <family val="1"/>
      <charset val="204"/>
    </font>
    <font>
      <sz val="22"/>
      <name val="Times New Roman"/>
      <family val="1"/>
      <charset val="204"/>
    </font>
    <font>
      <sz val="12"/>
      <color indexed="9"/>
      <name val="Times New Roman"/>
      <family val="1"/>
      <charset val="204"/>
    </font>
    <font>
      <sz val="11"/>
      <color indexed="9"/>
      <name val="Times New Roman"/>
      <family val="1"/>
      <charset val="204"/>
    </font>
    <font>
      <sz val="10"/>
      <color rgb="FF000000"/>
      <name val="Times New Roman"/>
      <family val="1"/>
      <charset val="204"/>
    </font>
    <font>
      <b/>
      <sz val="10"/>
      <color theme="1"/>
      <name val="Times New Roman"/>
      <family val="1"/>
      <charset val="204"/>
    </font>
    <font>
      <b/>
      <sz val="11"/>
      <color theme="1"/>
      <name val="Arial"/>
      <family val="2"/>
      <charset val="204"/>
    </font>
    <font>
      <sz val="11"/>
      <color theme="1"/>
      <name val="Arial"/>
      <family val="2"/>
      <charset val="204"/>
    </font>
    <font>
      <b/>
      <u/>
      <sz val="11"/>
      <color theme="1"/>
      <name val="Times New Roman"/>
      <family val="1"/>
      <charset val="204"/>
    </font>
    <font>
      <vertAlign val="superscript"/>
      <sz val="12"/>
      <color rgb="FF000000"/>
      <name val="Times New Roman"/>
      <family val="1"/>
      <charset val="204"/>
    </font>
    <font>
      <sz val="11"/>
      <color rgb="FF92D05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6795556505021"/>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5" fontId="45" fillId="0" borderId="0" applyFont="0" applyFill="0" applyBorder="0" applyAlignment="0" applyProtection="0"/>
    <xf numFmtId="0" fontId="58" fillId="0" borderId="0"/>
    <xf numFmtId="0" fontId="11" fillId="0" borderId="0"/>
    <xf numFmtId="0" fontId="3" fillId="0" borderId="0"/>
    <xf numFmtId="165" fontId="1" fillId="0" borderId="0" applyFont="0" applyFill="0" applyBorder="0" applyAlignment="0" applyProtection="0"/>
    <xf numFmtId="0" fontId="30" fillId="0" borderId="0"/>
    <xf numFmtId="0" fontId="64" fillId="0" borderId="0"/>
    <xf numFmtId="0" fontId="11" fillId="0" borderId="0"/>
  </cellStyleXfs>
  <cellXfs count="51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2" fillId="0" borderId="0" xfId="2" applyFont="1" applyAlignment="1">
      <alignment horizontal="center"/>
    </xf>
    <xf numFmtId="0" fontId="36" fillId="0" borderId="1" xfId="49" applyFont="1" applyFill="1" applyBorder="1"/>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14" fontId="46" fillId="0" borderId="1" xfId="0" applyNumberFormat="1" applyFont="1" applyBorder="1" applyAlignment="1">
      <alignment horizontal="center" vertical="center" wrapText="1"/>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7" fillId="0" borderId="1" xfId="70" applyFont="1" applyFill="1" applyBorder="1" applyAlignment="1">
      <alignment horizontal="center" vertical="center" wrapText="1"/>
    </xf>
    <xf numFmtId="2" fontId="57" fillId="0" borderId="1" xfId="70" applyNumberFormat="1" applyFont="1" applyBorder="1" applyAlignment="1">
      <alignment horizontal="center"/>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70" fontId="36" fillId="0" borderId="30" xfId="0" applyNumberFormat="1" applyFont="1" applyFill="1" applyBorder="1" applyAlignment="1">
      <alignment horizontal="left" vertical="center" wrapText="1"/>
    </xf>
    <xf numFmtId="49" fontId="59"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 fontId="46" fillId="0" borderId="1" xfId="0" applyNumberFormat="1" applyFont="1" applyFill="1" applyBorder="1" applyAlignment="1">
      <alignment horizontal="center" vertical="center" wrapText="1"/>
    </xf>
    <xf numFmtId="1" fontId="60" fillId="0" borderId="1" xfId="0"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0" borderId="1" xfId="2" applyFont="1" applyBorder="1" applyAlignment="1">
      <alignment horizontal="center" vertical="center" wrapText="1"/>
    </xf>
    <xf numFmtId="0"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46" fillId="0" borderId="1" xfId="2" applyFont="1" applyFill="1" applyBorder="1" applyAlignment="1">
      <alignment vertical="center"/>
    </xf>
    <xf numFmtId="0" fontId="46" fillId="0" borderId="1" xfId="2" applyFont="1" applyFill="1" applyBorder="1" applyAlignment="1">
      <alignment horizontal="center" vertical="center"/>
    </xf>
    <xf numFmtId="0" fontId="46" fillId="0" borderId="1" xfId="2" applyNumberFormat="1" applyFont="1" applyFill="1" applyBorder="1" applyAlignment="1">
      <alignment horizontal="left" vertical="center" wrapText="1"/>
    </xf>
    <xf numFmtId="0" fontId="62" fillId="0" borderId="1" xfId="2" applyFont="1" applyFill="1" applyBorder="1" applyAlignment="1">
      <alignment horizontal="center" vertical="center"/>
    </xf>
    <xf numFmtId="0" fontId="46" fillId="0" borderId="1" xfId="2" applyNumberFormat="1" applyFont="1" applyFill="1" applyBorder="1" applyAlignment="1">
      <alignment horizontal="left" vertical="center"/>
    </xf>
    <xf numFmtId="0" fontId="11" fillId="0" borderId="1" xfId="2" applyFont="1" applyFill="1" applyBorder="1" applyAlignment="1">
      <alignment horizontal="left" vertical="center" wrapText="1"/>
    </xf>
    <xf numFmtId="0" fontId="11" fillId="0" borderId="0" xfId="73" applyFont="1" applyAlignment="1">
      <alignment vertical="center"/>
    </xf>
    <xf numFmtId="0" fontId="11" fillId="26" borderId="0" xfId="73" applyFont="1" applyFill="1" applyAlignment="1">
      <alignment vertical="center"/>
    </xf>
    <xf numFmtId="0" fontId="65" fillId="0" borderId="0" xfId="74" applyFont="1" applyFill="1" applyAlignment="1"/>
    <xf numFmtId="0" fontId="65" fillId="0" borderId="0" xfId="73" applyFont="1" applyAlignment="1">
      <alignment vertical="center"/>
    </xf>
    <xf numFmtId="0" fontId="42" fillId="0" borderId="0" xfId="73" applyFont="1" applyAlignment="1">
      <alignment vertical="center"/>
    </xf>
    <xf numFmtId="0" fontId="65" fillId="0" borderId="0" xfId="74" applyFont="1" applyFill="1" applyAlignment="1">
      <alignment wrapText="1"/>
    </xf>
    <xf numFmtId="0" fontId="11" fillId="0" borderId="0" xfId="73" applyFont="1" applyAlignment="1">
      <alignment horizontal="right" vertical="center"/>
    </xf>
    <xf numFmtId="0" fontId="65" fillId="0" borderId="0" xfId="74" applyFont="1" applyFill="1" applyAlignment="1">
      <alignment horizontal="right"/>
    </xf>
    <xf numFmtId="2" fontId="50" fillId="0" borderId="0" xfId="73" applyNumberFormat="1" applyFont="1" applyAlignment="1">
      <alignment horizontal="right" vertical="center" wrapText="1"/>
    </xf>
    <xf numFmtId="2" fontId="65" fillId="0" borderId="0" xfId="74" applyNumberFormat="1" applyFont="1" applyFill="1" applyBorder="1" applyAlignment="1">
      <alignment vertical="center" wrapText="1"/>
    </xf>
    <xf numFmtId="0" fontId="42" fillId="0" borderId="0" xfId="73" applyFont="1" applyAlignment="1">
      <alignment horizontal="center" vertical="center"/>
    </xf>
    <xf numFmtId="0" fontId="63" fillId="0" borderId="0" xfId="73" applyFont="1" applyAlignment="1">
      <alignment horizontal="left" vertical="center"/>
    </xf>
    <xf numFmtId="0" fontId="46" fillId="0" borderId="0" xfId="73" applyFont="1" applyAlignment="1">
      <alignment vertical="center"/>
    </xf>
    <xf numFmtId="0" fontId="11" fillId="0" borderId="33" xfId="73" applyFont="1" applyBorder="1" applyAlignment="1">
      <alignment vertical="center"/>
    </xf>
    <xf numFmtId="171" fontId="29" fillId="0" borderId="33" xfId="73" applyNumberFormat="1" applyFont="1" applyFill="1" applyBorder="1" applyAlignment="1">
      <alignment vertical="center"/>
    </xf>
    <xf numFmtId="0" fontId="11" fillId="0" borderId="34" xfId="73" applyFont="1" applyBorder="1" applyAlignment="1">
      <alignment vertical="center"/>
    </xf>
    <xf numFmtId="3" fontId="41" fillId="0" borderId="34" xfId="73" applyNumberFormat="1" applyFont="1" applyBorder="1" applyAlignment="1">
      <alignment vertical="center"/>
    </xf>
    <xf numFmtId="0" fontId="41" fillId="0" borderId="0" xfId="73" applyFont="1" applyAlignment="1">
      <alignment vertical="center"/>
    </xf>
    <xf numFmtId="0" fontId="11" fillId="0" borderId="35" xfId="73" applyFont="1" applyBorder="1" applyAlignment="1">
      <alignment vertical="center"/>
    </xf>
    <xf numFmtId="3" fontId="41" fillId="0" borderId="35" xfId="73" applyNumberFormat="1" applyFont="1" applyBorder="1" applyAlignment="1">
      <alignment vertical="center"/>
    </xf>
    <xf numFmtId="4" fontId="41" fillId="0" borderId="1" xfId="73" applyNumberFormat="1" applyFont="1" applyFill="1" applyBorder="1" applyAlignment="1">
      <alignment horizontal="center" vertical="center"/>
    </xf>
    <xf numFmtId="0" fontId="11" fillId="0" borderId="0" xfId="73" applyFont="1" applyBorder="1" applyAlignment="1">
      <alignment vertical="center"/>
    </xf>
    <xf numFmtId="0" fontId="38" fillId="0" borderId="0" xfId="73" applyFont="1" applyAlignment="1">
      <alignment vertical="center"/>
    </xf>
    <xf numFmtId="3" fontId="41" fillId="0" borderId="36" xfId="73" applyNumberFormat="1" applyFont="1" applyBorder="1" applyAlignment="1">
      <alignment vertical="center"/>
    </xf>
    <xf numFmtId="3" fontId="41" fillId="0" borderId="37" xfId="73" applyNumberFormat="1" applyFont="1" applyBorder="1" applyAlignment="1">
      <alignment vertical="center"/>
    </xf>
    <xf numFmtId="3" fontId="41" fillId="0" borderId="1" xfId="73" applyNumberFormat="1" applyFont="1" applyFill="1" applyBorder="1" applyAlignment="1">
      <alignment horizontal="center" vertical="center"/>
    </xf>
    <xf numFmtId="0" fontId="41" fillId="0" borderId="1" xfId="73" applyFont="1" applyFill="1" applyBorder="1" applyAlignment="1">
      <alignment horizontal="center" vertical="center"/>
    </xf>
    <xf numFmtId="0" fontId="11" fillId="0" borderId="38" xfId="73" applyFont="1" applyBorder="1" applyAlignment="1">
      <alignment vertical="center"/>
    </xf>
    <xf numFmtId="172" fontId="41" fillId="0" borderId="39" xfId="73" applyNumberFormat="1" applyFont="1" applyBorder="1" applyAlignment="1">
      <alignment vertical="center"/>
    </xf>
    <xf numFmtId="10" fontId="41" fillId="0" borderId="40" xfId="73" applyNumberFormat="1" applyFont="1" applyBorder="1" applyAlignment="1">
      <alignment vertical="center"/>
    </xf>
    <xf numFmtId="9" fontId="41" fillId="0" borderId="39" xfId="73" applyNumberFormat="1" applyFont="1" applyBorder="1" applyAlignment="1">
      <alignment vertical="center"/>
    </xf>
    <xf numFmtId="0" fontId="11" fillId="0" borderId="29" xfId="73" applyFont="1" applyBorder="1" applyAlignment="1">
      <alignment vertical="center"/>
    </xf>
    <xf numFmtId="3" fontId="41" fillId="0" borderId="33" xfId="73" applyNumberFormat="1" applyFont="1" applyBorder="1" applyAlignment="1">
      <alignment vertical="center"/>
    </xf>
    <xf numFmtId="0" fontId="11" fillId="0" borderId="25" xfId="73" applyFont="1" applyBorder="1" applyAlignment="1">
      <alignment vertical="center"/>
    </xf>
    <xf numFmtId="10" fontId="41" fillId="0" borderId="41" xfId="73" applyNumberFormat="1" applyFont="1" applyBorder="1" applyAlignment="1">
      <alignment vertical="center"/>
    </xf>
    <xf numFmtId="10" fontId="41" fillId="0" borderId="34" xfId="73" applyNumberFormat="1" applyFont="1" applyBorder="1" applyAlignment="1">
      <alignment vertical="center"/>
    </xf>
    <xf numFmtId="171" fontId="11" fillId="0" borderId="0" xfId="73" applyNumberFormat="1" applyFont="1" applyAlignment="1">
      <alignment vertical="center"/>
    </xf>
    <xf numFmtId="2" fontId="11" fillId="0" borderId="0" xfId="73" applyNumberFormat="1" applyFont="1" applyAlignment="1">
      <alignment vertical="center"/>
    </xf>
    <xf numFmtId="0" fontId="11" fillId="0" borderId="42" xfId="73" applyFont="1" applyBorder="1" applyAlignment="1">
      <alignment vertical="center"/>
    </xf>
    <xf numFmtId="10" fontId="41" fillId="0" borderId="38" xfId="73" applyNumberFormat="1" applyFont="1" applyBorder="1" applyAlignment="1">
      <alignment vertical="center"/>
    </xf>
    <xf numFmtId="0" fontId="11" fillId="0" borderId="28" xfId="73" applyFont="1" applyFill="1" applyBorder="1" applyAlignment="1">
      <alignment horizontal="left" vertical="center"/>
    </xf>
    <xf numFmtId="1" fontId="11" fillId="0" borderId="27" xfId="73" applyNumberFormat="1" applyFont="1" applyFill="1" applyBorder="1" applyAlignment="1">
      <alignment horizontal="center" vertical="center" wrapText="1"/>
    </xf>
    <xf numFmtId="0" fontId="11" fillId="0" borderId="27" xfId="73" applyFont="1" applyFill="1" applyBorder="1" applyAlignment="1">
      <alignment horizontal="center" vertical="center"/>
    </xf>
    <xf numFmtId="1" fontId="11" fillId="0" borderId="27" xfId="73" applyNumberFormat="1" applyFont="1" applyFill="1" applyBorder="1" applyAlignment="1">
      <alignment horizontal="center" vertical="center"/>
    </xf>
    <xf numFmtId="1" fontId="11" fillId="26" borderId="27" xfId="73" applyNumberFormat="1" applyFont="1" applyFill="1" applyBorder="1" applyAlignment="1">
      <alignment horizontal="center" vertical="center"/>
    </xf>
    <xf numFmtId="0" fontId="11" fillId="0" borderId="26" xfId="73" applyFont="1" applyFill="1" applyBorder="1" applyAlignment="1">
      <alignment vertical="center"/>
    </xf>
    <xf numFmtId="10" fontId="41" fillId="0" borderId="1" xfId="73" applyNumberFormat="1" applyFont="1" applyFill="1" applyBorder="1" applyAlignment="1">
      <alignment vertical="center"/>
    </xf>
    <xf numFmtId="10" fontId="41" fillId="26" borderId="1" xfId="73" applyNumberFormat="1" applyFont="1" applyFill="1" applyBorder="1" applyAlignment="1">
      <alignment vertical="center"/>
    </xf>
    <xf numFmtId="0" fontId="11" fillId="0" borderId="24" xfId="73" applyFont="1" applyFill="1" applyBorder="1" applyAlignment="1">
      <alignment vertical="center"/>
    </xf>
    <xf numFmtId="4" fontId="41" fillId="0" borderId="23" xfId="73" applyNumberFormat="1" applyFont="1" applyFill="1" applyBorder="1" applyAlignment="1">
      <alignment vertical="center"/>
    </xf>
    <xf numFmtId="4" fontId="41" fillId="26" borderId="23" xfId="73" applyNumberFormat="1" applyFont="1" applyFill="1" applyBorder="1" applyAlignment="1">
      <alignment vertical="center"/>
    </xf>
    <xf numFmtId="0" fontId="61" fillId="0" borderId="0" xfId="73" applyFont="1" applyAlignment="1">
      <alignment vertical="center"/>
    </xf>
    <xf numFmtId="0" fontId="61" fillId="26" borderId="0" xfId="73" applyFont="1" applyFill="1" applyAlignment="1">
      <alignment vertical="center"/>
    </xf>
    <xf numFmtId="0" fontId="42" fillId="0" borderId="28" xfId="73" applyFont="1" applyBorder="1" applyAlignment="1">
      <alignment vertical="center"/>
    </xf>
    <xf numFmtId="1" fontId="11" fillId="26" borderId="27" xfId="73" applyNumberFormat="1" applyFont="1" applyFill="1" applyBorder="1" applyAlignment="1">
      <alignment horizontal="center" vertical="center" wrapText="1"/>
    </xf>
    <xf numFmtId="0" fontId="11" fillId="0" borderId="26" xfId="73" applyFont="1" applyBorder="1" applyAlignment="1">
      <alignment vertical="center"/>
    </xf>
    <xf numFmtId="3" fontId="41" fillId="0" borderId="1" xfId="73" applyNumberFormat="1" applyFont="1" applyBorder="1" applyAlignment="1">
      <alignment vertical="center"/>
    </xf>
    <xf numFmtId="3" fontId="41" fillId="26" borderId="1" xfId="73" applyNumberFormat="1" applyFont="1" applyFill="1" applyBorder="1" applyAlignment="1">
      <alignment vertical="center"/>
    </xf>
    <xf numFmtId="3" fontId="41" fillId="0" borderId="23" xfId="73" applyNumberFormat="1" applyFont="1" applyBorder="1" applyAlignment="1">
      <alignment vertical="center"/>
    </xf>
    <xf numFmtId="3" fontId="41" fillId="26" borderId="23" xfId="73" applyNumberFormat="1" applyFont="1" applyFill="1" applyBorder="1" applyAlignment="1">
      <alignment vertical="center"/>
    </xf>
    <xf numFmtId="0" fontId="11" fillId="0" borderId="0" xfId="73" applyFont="1" applyFill="1" applyBorder="1" applyAlignment="1">
      <alignment vertical="center"/>
    </xf>
    <xf numFmtId="3" fontId="11" fillId="0" borderId="0" xfId="73" applyNumberFormat="1" applyFont="1" applyBorder="1" applyAlignment="1">
      <alignment vertical="center"/>
    </xf>
    <xf numFmtId="3" fontId="11" fillId="0" borderId="0" xfId="73" applyNumberFormat="1" applyFont="1" applyAlignment="1">
      <alignment vertical="center"/>
    </xf>
    <xf numFmtId="3" fontId="11" fillId="26" borderId="0" xfId="73" applyNumberFormat="1" applyFont="1" applyFill="1" applyAlignment="1">
      <alignment vertical="center"/>
    </xf>
    <xf numFmtId="0" fontId="42" fillId="0" borderId="26" xfId="73" applyFont="1" applyBorder="1" applyAlignment="1">
      <alignment vertical="center"/>
    </xf>
    <xf numFmtId="173" fontId="42" fillId="0" borderId="1" xfId="73" applyNumberFormat="1" applyFont="1" applyBorder="1" applyAlignment="1">
      <alignment vertical="center"/>
    </xf>
    <xf numFmtId="173" fontId="42" fillId="26" borderId="1" xfId="73" applyNumberFormat="1" applyFont="1" applyFill="1" applyBorder="1" applyAlignment="1">
      <alignment vertical="center"/>
    </xf>
    <xf numFmtId="173" fontId="41" fillId="0" borderId="1" xfId="73" applyNumberFormat="1" applyFont="1" applyBorder="1" applyAlignment="1">
      <alignment vertical="center"/>
    </xf>
    <xf numFmtId="173" fontId="41" fillId="26" borderId="1" xfId="73" applyNumberFormat="1" applyFont="1" applyFill="1" applyBorder="1" applyAlignment="1">
      <alignment vertical="center"/>
    </xf>
    <xf numFmtId="0" fontId="11" fillId="0" borderId="26" xfId="73" applyFont="1" applyBorder="1" applyAlignment="1">
      <alignment horizontal="left" vertical="center"/>
    </xf>
    <xf numFmtId="0" fontId="42" fillId="0" borderId="26" xfId="73" applyFont="1" applyBorder="1" applyAlignment="1">
      <alignment horizontal="left" vertical="center"/>
    </xf>
    <xf numFmtId="0" fontId="42" fillId="0" borderId="24" xfId="73" applyFont="1" applyBorder="1" applyAlignment="1">
      <alignment horizontal="left" vertical="center"/>
    </xf>
    <xf numFmtId="173" fontId="42" fillId="0" borderId="23" xfId="73" applyNumberFormat="1" applyFont="1" applyBorder="1" applyAlignment="1">
      <alignment vertical="center"/>
    </xf>
    <xf numFmtId="173" fontId="42" fillId="26" borderId="23" xfId="73" applyNumberFormat="1" applyFont="1" applyFill="1" applyBorder="1" applyAlignment="1">
      <alignment vertical="center"/>
    </xf>
    <xf numFmtId="0" fontId="66" fillId="0" borderId="0" xfId="73" applyFont="1" applyBorder="1" applyAlignment="1">
      <alignment vertical="center"/>
    </xf>
    <xf numFmtId="171" fontId="67" fillId="0" borderId="0" xfId="73" applyNumberFormat="1" applyFont="1" applyBorder="1" applyAlignment="1">
      <alignment horizontal="center" vertical="center"/>
    </xf>
    <xf numFmtId="171" fontId="67" fillId="26" borderId="0" xfId="73" applyNumberFormat="1" applyFont="1" applyFill="1" applyBorder="1" applyAlignment="1">
      <alignment horizontal="center" vertical="center"/>
    </xf>
    <xf numFmtId="0" fontId="66" fillId="0" borderId="0" xfId="73" applyFont="1" applyAlignment="1">
      <alignment vertical="center"/>
    </xf>
    <xf numFmtId="173" fontId="41" fillId="0" borderId="1" xfId="73" applyNumberFormat="1" applyFont="1" applyFill="1" applyBorder="1" applyAlignment="1">
      <alignment vertical="center"/>
    </xf>
    <xf numFmtId="0" fontId="42" fillId="0" borderId="26" xfId="73" applyFont="1" applyFill="1" applyBorder="1" applyAlignment="1">
      <alignment horizontal="left" vertical="center"/>
    </xf>
    <xf numFmtId="0" fontId="11" fillId="0" borderId="26" xfId="73" applyFont="1" applyFill="1" applyBorder="1" applyAlignment="1">
      <alignment horizontal="left" vertical="center"/>
    </xf>
    <xf numFmtId="170" fontId="41" fillId="0" borderId="1" xfId="73" applyNumberFormat="1" applyFont="1" applyBorder="1" applyAlignment="1">
      <alignment horizontal="center" vertical="center"/>
    </xf>
    <xf numFmtId="170" fontId="41" fillId="26" borderId="1" xfId="73" applyNumberFormat="1" applyFont="1" applyFill="1" applyBorder="1" applyAlignment="1">
      <alignment horizontal="center" vertical="center"/>
    </xf>
    <xf numFmtId="0" fontId="42" fillId="0" borderId="26" xfId="73" applyFont="1" applyFill="1" applyBorder="1" applyAlignment="1">
      <alignment vertical="center"/>
    </xf>
    <xf numFmtId="173" fontId="42" fillId="0" borderId="1" xfId="73" applyNumberFormat="1" applyFont="1" applyFill="1" applyBorder="1" applyAlignment="1">
      <alignment vertical="center"/>
    </xf>
    <xf numFmtId="172" fontId="42" fillId="0" borderId="1" xfId="73" applyNumberFormat="1" applyFont="1" applyFill="1" applyBorder="1" applyAlignment="1">
      <alignment vertical="center"/>
    </xf>
    <xf numFmtId="172" fontId="42" fillId="26" borderId="1" xfId="73" applyNumberFormat="1" applyFont="1" applyFill="1" applyBorder="1" applyAlignment="1">
      <alignment vertical="center"/>
    </xf>
    <xf numFmtId="174" fontId="42" fillId="0" borderId="1" xfId="73" applyNumberFormat="1" applyFont="1" applyFill="1" applyBorder="1" applyAlignment="1">
      <alignment vertical="center"/>
    </xf>
    <xf numFmtId="174" fontId="42" fillId="26" borderId="1" xfId="73" applyNumberFormat="1" applyFont="1" applyFill="1" applyBorder="1" applyAlignment="1">
      <alignment vertical="center"/>
    </xf>
    <xf numFmtId="0" fontId="42" fillId="0" borderId="24" xfId="73" applyFont="1" applyFill="1" applyBorder="1" applyAlignment="1">
      <alignment vertical="center"/>
    </xf>
    <xf numFmtId="174" fontId="42" fillId="0" borderId="23" xfId="73" applyNumberFormat="1" applyFont="1" applyFill="1" applyBorder="1" applyAlignment="1">
      <alignment vertical="center"/>
    </xf>
    <xf numFmtId="174" fontId="42" fillId="26" borderId="23" xfId="73" applyNumberFormat="1" applyFont="1" applyFill="1" applyBorder="1" applyAlignment="1">
      <alignment vertical="center"/>
    </xf>
    <xf numFmtId="173" fontId="11" fillId="0" borderId="0" xfId="73" applyNumberFormat="1" applyFont="1" applyAlignment="1">
      <alignment vertical="center"/>
    </xf>
    <xf numFmtId="175" fontId="11" fillId="0" borderId="0" xfId="73" applyNumberFormat="1" applyFont="1" applyAlignment="1">
      <alignment vertical="center"/>
    </xf>
    <xf numFmtId="0" fontId="65" fillId="26" borderId="0" xfId="73"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40" fillId="0" borderId="1" xfId="49" applyFont="1" applyFill="1" applyBorder="1" applyAlignment="1">
      <alignment horizontal="center" vertical="center" wrapText="1"/>
    </xf>
    <xf numFmtId="168" fontId="59" fillId="0" borderId="1" xfId="0" quotePrefix="1" applyNumberFormat="1" applyFont="1" applyFill="1" applyBorder="1" applyAlignment="1">
      <alignment horizontal="center" vertical="center" wrapText="1"/>
    </xf>
    <xf numFmtId="49" fontId="59" fillId="0" borderId="1" xfId="0" quotePrefix="1" applyNumberFormat="1" applyFont="1" applyFill="1" applyBorder="1" applyAlignment="1">
      <alignment horizontal="center" vertical="center" wrapText="1"/>
    </xf>
    <xf numFmtId="1" fontId="60" fillId="0" borderId="1" xfId="49" applyNumberFormat="1" applyFont="1" applyFill="1" applyBorder="1" applyAlignment="1">
      <alignment horizontal="center" vertical="center"/>
    </xf>
    <xf numFmtId="168" fontId="59" fillId="0" borderId="1" xfId="0" applyNumberFormat="1" applyFont="1" applyFill="1" applyBorder="1" applyAlignment="1">
      <alignment horizontal="center" vertical="center" wrapText="1"/>
    </xf>
    <xf numFmtId="3" fontId="59"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49" fontId="60" fillId="0" borderId="1" xfId="49" applyNumberFormat="1" applyFont="1" applyFill="1" applyBorder="1" applyAlignment="1">
      <alignment horizontal="center" vertical="center"/>
    </xf>
    <xf numFmtId="14" fontId="60" fillId="0" borderId="1" xfId="49" applyNumberFormat="1" applyFont="1" applyFill="1" applyBorder="1" applyAlignment="1">
      <alignment horizontal="center" vertical="center"/>
    </xf>
    <xf numFmtId="0" fontId="60" fillId="0" borderId="0" xfId="49" applyFont="1"/>
    <xf numFmtId="0" fontId="60" fillId="0" borderId="1" xfId="49" applyFont="1" applyFill="1" applyBorder="1"/>
    <xf numFmtId="0" fontId="46" fillId="0" borderId="1" xfId="0" applyFont="1" applyFill="1" applyBorder="1" applyAlignment="1">
      <alignment horizontal="center" vertical="center" wrapText="1"/>
    </xf>
    <xf numFmtId="49" fontId="59" fillId="26" borderId="1" xfId="0" applyNumberFormat="1" applyFont="1" applyFill="1" applyBorder="1" applyAlignment="1">
      <alignment horizontal="center" vertical="center" wrapText="1"/>
    </xf>
    <xf numFmtId="49" fontId="60" fillId="26" borderId="1" xfId="49" applyNumberFormat="1" applyFont="1" applyFill="1" applyBorder="1" applyAlignment="1">
      <alignment horizontal="center" vertical="center"/>
    </xf>
    <xf numFmtId="3" fontId="59" fillId="26" borderId="1" xfId="0" applyNumberFormat="1" applyFont="1" applyFill="1" applyBorder="1" applyAlignment="1">
      <alignment horizontal="center" vertical="center" wrapText="1"/>
    </xf>
    <xf numFmtId="3" fontId="68" fillId="26" borderId="1" xfId="0" applyNumberFormat="1" applyFont="1" applyFill="1" applyBorder="1" applyAlignment="1">
      <alignment horizontal="center" vertical="center" wrapText="1"/>
    </xf>
    <xf numFmtId="0" fontId="60" fillId="26" borderId="1" xfId="49" applyFont="1" applyFill="1" applyBorder="1"/>
    <xf numFmtId="49" fontId="60" fillId="0" borderId="1" xfId="49" applyNumberFormat="1" applyFont="1" applyFill="1" applyBorder="1" applyAlignment="1">
      <alignment horizontal="center" vertical="center" wrapText="1"/>
    </xf>
    <xf numFmtId="0" fontId="36" fillId="0" borderId="10" xfId="49" applyFont="1" applyFill="1" applyBorder="1"/>
    <xf numFmtId="1" fontId="46" fillId="0" borderId="10" xfId="0" applyNumberFormat="1" applyFont="1" applyFill="1" applyBorder="1" applyAlignment="1">
      <alignment horizontal="center" vertical="center" wrapText="1"/>
    </xf>
    <xf numFmtId="0" fontId="60" fillId="26" borderId="0" xfId="49" applyFont="1" applyFill="1" applyBorder="1"/>
    <xf numFmtId="0" fontId="60" fillId="26" borderId="26" xfId="49" applyFont="1" applyFill="1" applyBorder="1"/>
    <xf numFmtId="0" fontId="60" fillId="26" borderId="30" xfId="49" applyFont="1" applyFill="1" applyBorder="1"/>
    <xf numFmtId="0" fontId="60" fillId="26" borderId="24" xfId="49" applyFont="1" applyFill="1" applyBorder="1"/>
    <xf numFmtId="0" fontId="60" fillId="26" borderId="23" xfId="49" applyFont="1" applyFill="1" applyBorder="1"/>
    <xf numFmtId="49" fontId="59" fillId="26" borderId="23" xfId="0" applyNumberFormat="1" applyFont="1" applyFill="1" applyBorder="1" applyAlignment="1">
      <alignment horizontal="center" vertical="center" wrapText="1"/>
    </xf>
    <xf numFmtId="3" fontId="68" fillId="26" borderId="23" xfId="0" applyNumberFormat="1" applyFont="1" applyFill="1" applyBorder="1" applyAlignment="1">
      <alignment horizontal="center" vertical="center" wrapText="1"/>
    </xf>
    <xf numFmtId="49" fontId="60" fillId="26" borderId="23" xfId="49" applyNumberFormat="1" applyFont="1" applyFill="1" applyBorder="1" applyAlignment="1">
      <alignment horizontal="center" vertical="center"/>
    </xf>
    <xf numFmtId="3" fontId="59" fillId="26" borderId="23" xfId="0" applyNumberFormat="1" applyFont="1" applyFill="1" applyBorder="1" applyAlignment="1">
      <alignment horizontal="center" vertical="center" wrapText="1"/>
    </xf>
    <xf numFmtId="0" fontId="60" fillId="26" borderId="32" xfId="49" applyFont="1" applyFill="1" applyBorder="1"/>
    <xf numFmtId="0" fontId="36" fillId="0" borderId="1" xfId="49" applyFont="1" applyFill="1" applyBorder="1" applyAlignment="1">
      <alignment horizontal="center" vertical="center"/>
    </xf>
    <xf numFmtId="169" fontId="0" fillId="0" borderId="1" xfId="0" applyNumberFormat="1" applyFont="1" applyFill="1" applyBorder="1" applyAlignment="1">
      <alignment horizontal="center" vertical="center"/>
    </xf>
    <xf numFmtId="0" fontId="61" fillId="0" borderId="1" xfId="2" applyFont="1" applyFill="1" applyBorder="1" applyAlignment="1">
      <alignment vertical="center" wrapText="1"/>
    </xf>
    <xf numFmtId="0" fontId="11" fillId="0" borderId="0" xfId="73" applyFont="1" applyAlignment="1">
      <alignment horizontal="center" vertical="center"/>
    </xf>
    <xf numFmtId="0" fontId="13" fillId="0" borderId="0" xfId="1" applyFont="1" applyAlignment="1">
      <alignment horizontal="center" vertical="center"/>
    </xf>
    <xf numFmtId="0" fontId="10" fillId="0" borderId="0" xfId="1" applyFont="1" applyAlignment="1">
      <alignment horizontal="center"/>
    </xf>
    <xf numFmtId="0" fontId="10" fillId="0" borderId="0" xfId="1" applyFont="1" applyFill="1" applyAlignment="1">
      <alignment horizontal="center"/>
    </xf>
    <xf numFmtId="0" fontId="10" fillId="0" borderId="0" xfId="1" applyFont="1" applyBorder="1" applyAlignment="1">
      <alignment horizontal="center"/>
    </xf>
    <xf numFmtId="0" fontId="6" fillId="0" borderId="0" xfId="1" applyFont="1" applyAlignment="1">
      <alignment horizontal="center"/>
    </xf>
    <xf numFmtId="0" fontId="11" fillId="0" borderId="0" xfId="73" applyFont="1" applyFill="1" applyAlignment="1">
      <alignment horizontal="center" vertical="center"/>
    </xf>
    <xf numFmtId="0" fontId="70" fillId="0" borderId="0" xfId="1" applyFont="1" applyAlignment="1">
      <alignment horizontal="left" vertical="center"/>
    </xf>
    <xf numFmtId="0" fontId="71" fillId="0" borderId="0" xfId="1" applyFont="1"/>
    <xf numFmtId="0" fontId="39" fillId="0" borderId="0" xfId="1" applyFont="1" applyAlignment="1">
      <alignment horizontal="center" vertical="center"/>
    </xf>
    <xf numFmtId="0" fontId="36" fillId="0" borderId="0" xfId="1" applyFont="1" applyFill="1" applyBorder="1" applyAlignment="1">
      <alignment horizontal="center" vertical="center"/>
    </xf>
    <xf numFmtId="0" fontId="36" fillId="0" borderId="0" xfId="1" applyFont="1" applyAlignment="1">
      <alignment horizontal="center" vertical="center"/>
    </xf>
    <xf numFmtId="170" fontId="36" fillId="25" borderId="0" xfId="0" applyNumberFormat="1" applyFont="1" applyFill="1" applyBorder="1" applyAlignment="1">
      <alignment horizontal="left" vertical="center" wrapText="1"/>
    </xf>
    <xf numFmtId="0" fontId="60" fillId="0" borderId="0" xfId="49" applyFont="1" applyBorder="1"/>
    <xf numFmtId="0" fontId="36" fillId="0" borderId="0" xfId="49" applyFont="1" applyBorder="1"/>
    <xf numFmtId="49" fontId="59" fillId="26" borderId="1" xfId="0" quotePrefix="1" applyNumberFormat="1" applyFont="1" applyFill="1" applyBorder="1" applyAlignment="1">
      <alignment horizontal="center" vertical="center" wrapText="1"/>
    </xf>
    <xf numFmtId="168" fontId="59" fillId="26" borderId="1" xfId="0" applyNumberFormat="1" applyFont="1" applyFill="1" applyBorder="1" applyAlignment="1">
      <alignment horizontal="center" vertical="center" wrapText="1"/>
    </xf>
    <xf numFmtId="1" fontId="60" fillId="26" borderId="1" xfId="49" applyNumberFormat="1" applyFont="1" applyFill="1" applyBorder="1" applyAlignment="1">
      <alignment horizontal="center" vertical="center"/>
    </xf>
    <xf numFmtId="0" fontId="60" fillId="26" borderId="1" xfId="49" applyNumberFormat="1" applyFont="1" applyFill="1" applyBorder="1" applyAlignment="1">
      <alignment horizontal="center" vertical="center"/>
    </xf>
    <xf numFmtId="14" fontId="60" fillId="26" borderId="1" xfId="49" applyNumberFormat="1" applyFont="1" applyFill="1" applyBorder="1" applyAlignment="1">
      <alignment horizontal="center" vertical="center"/>
    </xf>
    <xf numFmtId="170" fontId="36" fillId="0" borderId="0" xfId="49" applyNumberFormat="1" applyFont="1" applyFill="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6" borderId="0" xfId="2" applyFont="1" applyFill="1"/>
    <xf numFmtId="0" fontId="11" fillId="26" borderId="0" xfId="2" applyFont="1" applyFill="1" applyAlignment="1">
      <alignment horizontal="center"/>
    </xf>
    <xf numFmtId="0" fontId="12" fillId="26" borderId="0" xfId="2" applyFont="1" applyFill="1" applyAlignment="1">
      <alignment horizontal="center"/>
    </xf>
    <xf numFmtId="0" fontId="5" fillId="26" borderId="0" xfId="1" applyFont="1" applyFill="1" applyAlignment="1">
      <alignment vertical="center"/>
    </xf>
    <xf numFmtId="0" fontId="5" fillId="26" borderId="0" xfId="1" applyFont="1" applyFill="1" applyAlignment="1">
      <alignment horizontal="center" vertical="center"/>
    </xf>
    <xf numFmtId="0" fontId="8" fillId="26" borderId="0" xfId="2" applyFont="1" applyFill="1" applyAlignment="1">
      <alignment horizontal="center" vertical="center"/>
    </xf>
    <xf numFmtId="0" fontId="4" fillId="26" borderId="0" xfId="1" applyFont="1" applyFill="1" applyBorder="1" applyAlignment="1">
      <alignment vertical="center"/>
    </xf>
    <xf numFmtId="0" fontId="4" fillId="26" borderId="0" xfId="1" applyFont="1" applyFill="1" applyBorder="1" applyAlignment="1">
      <alignment horizontal="center" vertical="center"/>
    </xf>
    <xf numFmtId="0" fontId="43" fillId="26" borderId="0" xfId="52" applyFont="1" applyFill="1" applyAlignment="1"/>
    <xf numFmtId="0" fontId="11" fillId="26" borderId="0" xfId="41" applyFont="1" applyFill="1"/>
    <xf numFmtId="0" fontId="43" fillId="26" borderId="10" xfId="41" applyFont="1" applyFill="1" applyBorder="1" applyAlignment="1">
      <alignment horizontal="center" vertical="center" wrapText="1"/>
    </xf>
    <xf numFmtId="0" fontId="11" fillId="26" borderId="10" xfId="41" applyFont="1" applyFill="1" applyBorder="1" applyAlignment="1">
      <alignment horizontal="center" vertical="center" wrapText="1"/>
    </xf>
    <xf numFmtId="0" fontId="43" fillId="26" borderId="1" xfId="41" applyFont="1" applyFill="1" applyBorder="1" applyAlignment="1">
      <alignment horizontal="center" vertical="center" textRotation="90" wrapText="1"/>
    </xf>
    <xf numFmtId="0" fontId="12" fillId="26" borderId="0" xfId="41" applyFont="1" applyFill="1"/>
    <xf numFmtId="0" fontId="43" fillId="26" borderId="1" xfId="41" applyFont="1" applyFill="1" applyBorder="1" applyAlignment="1">
      <alignment horizontal="center" vertical="center" wrapText="1"/>
    </xf>
    <xf numFmtId="49" fontId="43" fillId="26" borderId="1" xfId="41" applyNumberFormat="1" applyFont="1" applyFill="1" applyBorder="1" applyAlignment="1">
      <alignment horizontal="center" vertical="center" wrapText="1"/>
    </xf>
    <xf numFmtId="0" fontId="43" fillId="26" borderId="1" xfId="41" applyFont="1" applyFill="1" applyBorder="1" applyAlignment="1">
      <alignment horizontal="left" vertical="center" wrapText="1"/>
    </xf>
    <xf numFmtId="4" fontId="11" fillId="26" borderId="1" xfId="71" applyNumberFormat="1" applyFont="1" applyFill="1" applyBorder="1" applyAlignment="1">
      <alignment horizontal="right" vertical="center" wrapText="1"/>
    </xf>
    <xf numFmtId="164" fontId="11" fillId="26" borderId="0" xfId="41" applyNumberFormat="1" applyFont="1" applyFill="1"/>
    <xf numFmtId="49" fontId="11" fillId="26" borderId="1" xfId="41" applyNumberFormat="1" applyFont="1" applyFill="1" applyBorder="1" applyAlignment="1">
      <alignment horizontal="center" vertical="center" wrapText="1"/>
    </xf>
    <xf numFmtId="0" fontId="11" fillId="26" borderId="1" xfId="41" applyFont="1" applyFill="1" applyBorder="1" applyAlignment="1">
      <alignment horizontal="left" vertical="center" wrapText="1"/>
    </xf>
    <xf numFmtId="0" fontId="11" fillId="26" borderId="6" xfId="41" applyFont="1" applyFill="1" applyBorder="1" applyAlignment="1">
      <alignment horizontal="left" vertical="center" wrapText="1"/>
    </xf>
    <xf numFmtId="0" fontId="9" fillId="0" borderId="0" xfId="1" applyFont="1" applyAlignment="1">
      <alignment vertical="center" wrapText="1"/>
    </xf>
    <xf numFmtId="0" fontId="12" fillId="26" borderId="0" xfId="2" applyFont="1" applyFill="1" applyAlignment="1">
      <alignment horizontal="right" vertical="center"/>
    </xf>
    <xf numFmtId="0" fontId="12" fillId="26" borderId="0" xfId="2" applyFont="1" applyFill="1" applyAlignment="1">
      <alignment horizontal="right"/>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68" fillId="0" borderId="30" xfId="0" applyFont="1" applyBorder="1" applyAlignment="1">
      <alignment horizontal="left" vertical="center"/>
    </xf>
    <xf numFmtId="0" fontId="36" fillId="0" borderId="30" xfId="0" applyFont="1" applyBorder="1"/>
    <xf numFmtId="170" fontId="36" fillId="0" borderId="30" xfId="0" applyNumberFormat="1" applyFont="1" applyBorder="1" applyAlignment="1">
      <alignment horizontal="left" vertical="center"/>
    </xf>
    <xf numFmtId="0" fontId="42" fillId="27" borderId="26" xfId="2" applyFont="1" applyFill="1" applyBorder="1" applyAlignment="1">
      <alignment horizontal="justify" vertical="top" wrapText="1"/>
    </xf>
    <xf numFmtId="170" fontId="39" fillId="27" borderId="30" xfId="0" applyNumberFormat="1" applyFont="1" applyFill="1" applyBorder="1" applyAlignment="1">
      <alignment horizontal="left" vertical="center"/>
    </xf>
    <xf numFmtId="0" fontId="42" fillId="28" borderId="24" xfId="2" applyFont="1" applyFill="1" applyBorder="1" applyAlignment="1">
      <alignment horizontal="left" vertical="center" wrapText="1"/>
    </xf>
    <xf numFmtId="170" fontId="39" fillId="28" borderId="32" xfId="0" applyNumberFormat="1" applyFont="1" applyFill="1" applyBorder="1" applyAlignment="1">
      <alignment horizontal="left" vertical="center"/>
    </xf>
    <xf numFmtId="0" fontId="41" fillId="25" borderId="26" xfId="2" applyFont="1" applyFill="1" applyBorder="1" applyAlignment="1">
      <alignment horizontal="left" vertical="center" wrapText="1"/>
    </xf>
    <xf numFmtId="170" fontId="36" fillId="25" borderId="30" xfId="0" applyNumberFormat="1" applyFont="1" applyFill="1" applyBorder="1" applyAlignment="1">
      <alignment horizontal="left" vertical="center" wrapText="1"/>
    </xf>
    <xf numFmtId="0" fontId="39" fillId="28" borderId="32" xfId="0" applyFont="1" applyFill="1" applyBorder="1" applyAlignment="1">
      <alignment horizontal="left" vertical="center"/>
    </xf>
    <xf numFmtId="0" fontId="43" fillId="0" borderId="1" xfId="2" applyFont="1" applyFill="1" applyBorder="1" applyAlignment="1">
      <alignment horizontal="center" vertical="center" wrapText="1"/>
    </xf>
    <xf numFmtId="0" fontId="46" fillId="0" borderId="1" xfId="2" applyFont="1" applyFill="1" applyBorder="1" applyAlignment="1">
      <alignment horizontal="center" vertical="center" wrapText="1"/>
    </xf>
    <xf numFmtId="176" fontId="63" fillId="0" borderId="1" xfId="2" applyNumberFormat="1" applyFont="1" applyFill="1" applyBorder="1" applyAlignment="1">
      <alignment horizontal="center" vertical="center" wrapText="1"/>
    </xf>
    <xf numFmtId="176" fontId="63" fillId="0" borderId="1" xfId="2" applyNumberFormat="1" applyFont="1" applyFill="1" applyBorder="1" applyAlignment="1">
      <alignment horizontal="right" vertical="center" wrapText="1"/>
    </xf>
    <xf numFmtId="0" fontId="11" fillId="0" borderId="10" xfId="2"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center" vertical="center"/>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7" fontId="43" fillId="0" borderId="1" xfId="2" applyNumberFormat="1" applyFont="1" applyFill="1" applyBorder="1" applyAlignment="1">
      <alignment horizontal="center" vertical="center" wrapText="1"/>
    </xf>
    <xf numFmtId="0" fontId="11" fillId="0" borderId="1" xfId="2" applyFont="1" applyBorder="1"/>
    <xf numFmtId="49" fontId="11" fillId="0" borderId="1" xfId="2"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36" fillId="0" borderId="43" xfId="0" applyFont="1" applyFill="1" applyBorder="1" applyAlignment="1">
      <alignment horizontal="left" vertical="center" wrapText="1"/>
    </xf>
    <xf numFmtId="0" fontId="36" fillId="0" borderId="44" xfId="0" applyFont="1" applyFill="1" applyBorder="1" applyAlignment="1">
      <alignment horizontal="left" vertical="center" wrapText="1"/>
    </xf>
    <xf numFmtId="0" fontId="36" fillId="0" borderId="45" xfId="0" applyFont="1" applyFill="1" applyBorder="1" applyAlignment="1">
      <alignment horizontal="left" vertical="center" wrapText="1"/>
    </xf>
    <xf numFmtId="0" fontId="36" fillId="0" borderId="43" xfId="0" applyFont="1" applyFill="1" applyBorder="1"/>
    <xf numFmtId="0" fontId="36" fillId="0" borderId="44" xfId="0" applyFont="1" applyFill="1" applyBorder="1"/>
    <xf numFmtId="0" fontId="41" fillId="0" borderId="46" xfId="2" applyFont="1" applyFill="1" applyBorder="1" applyAlignment="1">
      <alignment vertical="top" wrapText="1"/>
    </xf>
    <xf numFmtId="0" fontId="74" fillId="0" borderId="33" xfId="2" applyFont="1" applyFill="1" applyBorder="1" applyAlignment="1">
      <alignment vertical="top" wrapText="1"/>
    </xf>
    <xf numFmtId="0" fontId="74" fillId="0" borderId="34" xfId="2" applyFont="1" applyFill="1" applyBorder="1" applyAlignment="1">
      <alignment vertical="top" wrapText="1"/>
    </xf>
    <xf numFmtId="0" fontId="74" fillId="0" borderId="35" xfId="2"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36" fillId="0" borderId="0" xfId="1" applyFont="1" applyAlignment="1">
      <alignment horizontal="center" vertical="center"/>
    </xf>
    <xf numFmtId="0" fontId="72" fillId="0" borderId="0" xfId="1" applyFont="1" applyAlignment="1">
      <alignment horizontal="center" vertical="center" wrapText="1"/>
    </xf>
    <xf numFmtId="0" fontId="72" fillId="0" borderId="0" xfId="1" applyFont="1" applyAlignment="1">
      <alignment horizontal="center" vertical="center"/>
    </xf>
    <xf numFmtId="0" fontId="39"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73" applyFont="1" applyFill="1" applyBorder="1" applyAlignment="1">
      <alignment horizontal="center" vertical="center"/>
    </xf>
    <xf numFmtId="0" fontId="65" fillId="0" borderId="0" xfId="74" applyFont="1" applyFill="1" applyAlignment="1">
      <alignment horizontal="left" wrapText="1"/>
    </xf>
    <xf numFmtId="0" fontId="41" fillId="0" borderId="0" xfId="73" applyFont="1" applyFill="1" applyBorder="1" applyAlignment="1">
      <alignment horizontal="left" vertical="center" wrapText="1"/>
    </xf>
    <xf numFmtId="0" fontId="65" fillId="0" borderId="0" xfId="74" applyFont="1" applyFill="1" applyAlignment="1">
      <alignment horizontal="left"/>
    </xf>
    <xf numFmtId="2" fontId="65" fillId="0" borderId="0" xfId="74"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0" xfId="2" applyFont="1" applyFill="1" applyAlignment="1">
      <alignment horizontal="center" vertical="top"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43" fillId="26" borderId="1" xfId="41" applyFont="1" applyFill="1" applyBorder="1" applyAlignment="1">
      <alignment horizontal="center" vertical="center" wrapText="1"/>
    </xf>
    <xf numFmtId="0" fontId="43" fillId="26" borderId="0" xfId="0" applyFont="1" applyFill="1" applyAlignment="1">
      <alignment horizontal="center" vertical="center"/>
    </xf>
    <xf numFmtId="0" fontId="7" fillId="26" borderId="0" xfId="1" applyFont="1" applyFill="1" applyAlignment="1">
      <alignment horizontal="center" vertical="center"/>
    </xf>
    <xf numFmtId="0" fontId="8" fillId="26" borderId="0" xfId="1" applyFont="1" applyFill="1" applyAlignment="1">
      <alignment horizontal="center" vertical="center"/>
    </xf>
    <xf numFmtId="0" fontId="5" fillId="26" borderId="0" xfId="1" applyFont="1" applyFill="1" applyAlignment="1">
      <alignment horizontal="center" vertical="center"/>
    </xf>
    <xf numFmtId="0" fontId="8" fillId="26" borderId="0" xfId="1" applyFont="1" applyFill="1" applyAlignment="1">
      <alignment horizontal="center" vertical="center" wrapText="1"/>
    </xf>
    <xf numFmtId="0" fontId="11" fillId="26" borderId="0" xfId="2" applyFont="1" applyFill="1" applyAlignment="1">
      <alignment horizontal="center"/>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3" fillId="26" borderId="1" xfId="41" applyFont="1" applyFill="1" applyBorder="1" applyAlignment="1">
      <alignment horizontal="center" vertical="center"/>
    </xf>
    <xf numFmtId="0" fontId="43" fillId="26" borderId="0" xfId="2" applyFont="1" applyFill="1" applyAlignment="1">
      <alignment horizontal="center"/>
    </xf>
    <xf numFmtId="0" fontId="43" fillId="26" borderId="9" xfId="52" applyFont="1" applyFill="1" applyBorder="1" applyAlignment="1">
      <alignment horizontal="center" vertical="center" wrapText="1"/>
    </xf>
    <xf numFmtId="0" fontId="43" fillId="26" borderId="8" xfId="52" applyFont="1" applyFill="1" applyBorder="1" applyAlignment="1">
      <alignment horizontal="center" vertical="center" wrapText="1"/>
    </xf>
    <xf numFmtId="0" fontId="43" fillId="26" borderId="22" xfId="52" applyFont="1" applyFill="1" applyBorder="1" applyAlignment="1">
      <alignment horizontal="center" vertical="center" wrapText="1"/>
    </xf>
    <xf numFmtId="0" fontId="43" fillId="26"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68"/>
    <cellStyle name="Обычный_Свод 2014 3" xfId="74"/>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26052672.862354066</c:v>
                </c:pt>
                <c:pt idx="1">
                  <c:v>23345073.482569367</c:v>
                </c:pt>
                <c:pt idx="2">
                  <c:v>20922926.309885599</c:v>
                </c:pt>
                <c:pt idx="3">
                  <c:v>16945868.837681435</c:v>
                </c:pt>
                <c:pt idx="4">
                  <c:v>13587075.012420736</c:v>
                </c:pt>
                <c:pt idx="5">
                  <c:v>12188320.329628866</c:v>
                </c:pt>
                <c:pt idx="6">
                  <c:v>11465755.76321614</c:v>
                </c:pt>
                <c:pt idx="7">
                  <c:v>10280525.177328426</c:v>
                </c:pt>
                <c:pt idx="8">
                  <c:v>9219561.1781424023</c:v>
                </c:pt>
                <c:pt idx="9">
                  <c:v>8269651.5805399539</c:v>
                </c:pt>
                <c:pt idx="10">
                  <c:v>7416382.1593385525</c:v>
                </c:pt>
                <c:pt idx="11">
                  <c:v>7366318.9734536083</c:v>
                </c:pt>
                <c:pt idx="12">
                  <c:v>7287304.3071246892</c:v>
                </c:pt>
                <c:pt idx="13">
                  <c:v>6536606.072214623</c:v>
                </c:pt>
                <c:pt idx="14">
                  <c:v>5864370.376153213</c:v>
                </c:pt>
                <c:pt idx="15">
                  <c:v>5262276.9804911828</c:v>
                </c:pt>
                <c:pt idx="16">
                  <c:v>4722900.3630658314</c:v>
                </c:pt>
                <c:pt idx="17">
                  <c:v>4239612.2292928165</c:v>
                </c:pt>
                <c:pt idx="18">
                  <c:v>3806494.7748813052</c:v>
                </c:pt>
                <c:pt idx="19">
                  <c:v>3520467.7792228158</c:v>
                </c:pt>
              </c:numCache>
            </c:numRef>
          </c:val>
          <c:smooth val="0"/>
          <c:extLst>
            <c:ext xmlns:c16="http://schemas.microsoft.com/office/drawing/2014/chart" uri="{C3380CC4-5D6E-409C-BE32-E72D297353CC}">
              <c16:uniqueId val="{00000000-4F33-4CAB-896F-BE0AC8B34567}"/>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-107563742.4452824</c:v>
                </c:pt>
                <c:pt idx="1">
                  <c:v>-84218668.962713033</c:v>
                </c:pt>
                <c:pt idx="2">
                  <c:v>-63295742.652827434</c:v>
                </c:pt>
                <c:pt idx="3">
                  <c:v>-46349873.815145999</c:v>
                </c:pt>
                <c:pt idx="4">
                  <c:v>-32762798.802725263</c:v>
                </c:pt>
                <c:pt idx="5">
                  <c:v>-20574478.473096397</c:v>
                </c:pt>
                <c:pt idx="6">
                  <c:v>-9108722.709880257</c:v>
                </c:pt>
                <c:pt idx="7">
                  <c:v>1171802.4674481694</c:v>
                </c:pt>
                <c:pt idx="8">
                  <c:v>10391363.645590572</c:v>
                </c:pt>
                <c:pt idx="9">
                  <c:v>18661015.226130527</c:v>
                </c:pt>
                <c:pt idx="10">
                  <c:v>26077397.385469079</c:v>
                </c:pt>
                <c:pt idx="11">
                  <c:v>33443716.358922686</c:v>
                </c:pt>
                <c:pt idx="12">
                  <c:v>40731020.666047379</c:v>
                </c:pt>
                <c:pt idx="13">
                  <c:v>47267626.738262005</c:v>
                </c:pt>
                <c:pt idx="14">
                  <c:v>53131997.114415221</c:v>
                </c:pt>
                <c:pt idx="15">
                  <c:v>58394274.094906405</c:v>
                </c:pt>
                <c:pt idx="16">
                  <c:v>63117174.457972236</c:v>
                </c:pt>
                <c:pt idx="17">
                  <c:v>67356786.687265053</c:v>
                </c:pt>
                <c:pt idx="18">
                  <c:v>71163281.462146357</c:v>
                </c:pt>
                <c:pt idx="19">
                  <c:v>74683749.241369173</c:v>
                </c:pt>
              </c:numCache>
            </c:numRef>
          </c:val>
          <c:smooth val="0"/>
          <c:extLst>
            <c:ext xmlns:c16="http://schemas.microsoft.com/office/drawing/2014/chart" uri="{C3380CC4-5D6E-409C-BE32-E72D297353CC}">
              <c16:uniqueId val="{00000001-4F33-4CAB-896F-BE0AC8B34567}"/>
            </c:ext>
          </c:extLst>
        </c:ser>
        <c:dLbls>
          <c:showLegendKey val="0"/>
          <c:showVal val="0"/>
          <c:showCatName val="0"/>
          <c:showSerName val="0"/>
          <c:showPercent val="0"/>
          <c:showBubbleSize val="0"/>
        </c:dLbls>
        <c:smooth val="0"/>
        <c:axId val="551677056"/>
        <c:axId val="551677616"/>
      </c:lineChart>
      <c:catAx>
        <c:axId val="551677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51677616"/>
        <c:crosses val="autoZero"/>
        <c:auto val="1"/>
        <c:lblAlgn val="ctr"/>
        <c:lblOffset val="100"/>
        <c:noMultiLvlLbl val="0"/>
      </c:catAx>
      <c:valAx>
        <c:axId val="551677616"/>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5167705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топография"/>
      <sheetName val="Параметры"/>
      <sheetName val="СметаСводная 1 оч"/>
      <sheetName val="сводная"/>
      <sheetName val="ИГ1"/>
      <sheetName val="свод 2"/>
      <sheetName val="Смета"/>
      <sheetName val="См 1 наруж.водопровод"/>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34" zoomScale="85" zoomScaleSheetLayoutView="85"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98" t="s">
        <v>622</v>
      </c>
      <c r="B5" s="398"/>
      <c r="C5" s="398"/>
      <c r="D5" s="108"/>
      <c r="E5" s="108"/>
      <c r="F5" s="108"/>
      <c r="G5" s="108"/>
      <c r="H5" s="108"/>
    </row>
    <row r="6" spans="1:20" s="12" customFormat="1" ht="18.75" x14ac:dyDescent="0.3">
      <c r="A6" s="310"/>
      <c r="B6" s="311"/>
      <c r="C6" s="311"/>
      <c r="D6" s="16"/>
      <c r="E6" s="16"/>
      <c r="F6" s="15"/>
    </row>
    <row r="7" spans="1:20" s="12" customFormat="1" ht="18.75" x14ac:dyDescent="0.2">
      <c r="A7" s="402" t="s">
        <v>9</v>
      </c>
      <c r="B7" s="402"/>
      <c r="C7" s="402"/>
      <c r="D7" s="13"/>
      <c r="E7" s="13"/>
      <c r="F7" s="13"/>
      <c r="G7" s="13"/>
      <c r="H7" s="13"/>
      <c r="I7" s="13"/>
      <c r="J7" s="13"/>
      <c r="K7" s="13"/>
      <c r="L7" s="13"/>
      <c r="M7" s="13"/>
      <c r="N7" s="13"/>
      <c r="O7" s="13"/>
      <c r="P7" s="13"/>
      <c r="Q7" s="13"/>
      <c r="R7" s="13"/>
      <c r="S7" s="13"/>
      <c r="T7" s="13"/>
    </row>
    <row r="8" spans="1:20" s="12" customFormat="1" ht="18.75" x14ac:dyDescent="0.2">
      <c r="A8" s="312"/>
      <c r="B8" s="312"/>
      <c r="C8" s="312"/>
      <c r="D8" s="14"/>
      <c r="E8" s="14"/>
      <c r="F8" s="14"/>
      <c r="G8" s="13"/>
      <c r="H8" s="13"/>
      <c r="I8" s="13"/>
      <c r="J8" s="13"/>
      <c r="K8" s="13"/>
      <c r="L8" s="13"/>
      <c r="M8" s="13"/>
      <c r="N8" s="13"/>
      <c r="O8" s="13"/>
      <c r="P8" s="13"/>
      <c r="Q8" s="13"/>
      <c r="R8" s="13"/>
      <c r="S8" s="13"/>
      <c r="T8" s="13"/>
    </row>
    <row r="9" spans="1:20" s="12" customFormat="1" ht="27" customHeight="1" x14ac:dyDescent="0.2">
      <c r="A9" s="400" t="s">
        <v>599</v>
      </c>
      <c r="B9" s="400"/>
      <c r="C9" s="400"/>
      <c r="D9" s="8"/>
      <c r="E9" s="8"/>
      <c r="F9" s="8"/>
      <c r="G9" s="13"/>
      <c r="H9" s="13"/>
      <c r="I9" s="13"/>
      <c r="J9" s="13"/>
      <c r="K9" s="13"/>
      <c r="L9" s="13"/>
      <c r="M9" s="13"/>
      <c r="N9" s="13"/>
      <c r="O9" s="13"/>
      <c r="P9" s="13"/>
      <c r="Q9" s="13"/>
      <c r="R9" s="13"/>
      <c r="S9" s="13"/>
      <c r="T9" s="13"/>
    </row>
    <row r="10" spans="1:20" s="12" customFormat="1" ht="18.75" x14ac:dyDescent="0.2">
      <c r="A10" s="399" t="s">
        <v>8</v>
      </c>
      <c r="B10" s="399"/>
      <c r="C10" s="399"/>
      <c r="D10" s="6"/>
      <c r="E10" s="6"/>
      <c r="F10" s="6"/>
      <c r="G10" s="13"/>
      <c r="H10" s="13"/>
      <c r="I10" s="13"/>
      <c r="J10" s="13"/>
      <c r="K10" s="13"/>
      <c r="L10" s="13"/>
      <c r="M10" s="13"/>
      <c r="N10" s="13"/>
      <c r="O10" s="13"/>
      <c r="P10" s="13"/>
      <c r="Q10" s="13"/>
      <c r="R10" s="13"/>
      <c r="S10" s="13"/>
      <c r="T10" s="13"/>
    </row>
    <row r="11" spans="1:20" s="12" customFormat="1" ht="18.75" x14ac:dyDescent="0.2">
      <c r="A11" s="312"/>
      <c r="B11" s="312"/>
      <c r="C11" s="312"/>
      <c r="D11" s="14"/>
      <c r="E11" s="14"/>
      <c r="F11" s="14"/>
      <c r="G11" s="13"/>
      <c r="H11" s="13"/>
      <c r="I11" s="13"/>
      <c r="J11" s="13"/>
      <c r="K11" s="13"/>
      <c r="L11" s="13"/>
      <c r="M11" s="13"/>
      <c r="N11" s="13"/>
      <c r="O11" s="13"/>
      <c r="P11" s="13"/>
      <c r="Q11" s="13"/>
      <c r="R11" s="13"/>
      <c r="S11" s="13"/>
      <c r="T11" s="13"/>
    </row>
    <row r="12" spans="1:20" s="12" customFormat="1" ht="18.75" x14ac:dyDescent="0.2">
      <c r="A12" s="400" t="s">
        <v>510</v>
      </c>
      <c r="B12" s="403"/>
      <c r="C12" s="403"/>
      <c r="D12" s="8"/>
      <c r="E12" s="8"/>
      <c r="F12" s="8"/>
      <c r="G12" s="13"/>
      <c r="H12" s="13"/>
      <c r="I12" s="13"/>
      <c r="J12" s="13"/>
      <c r="K12" s="13"/>
      <c r="L12" s="13"/>
      <c r="M12" s="13"/>
      <c r="N12" s="13"/>
      <c r="O12" s="13"/>
      <c r="P12" s="13"/>
      <c r="Q12" s="13"/>
      <c r="R12" s="13"/>
      <c r="S12" s="13"/>
      <c r="T12" s="13"/>
    </row>
    <row r="13" spans="1:20" s="12" customFormat="1" ht="18.75" x14ac:dyDescent="0.2">
      <c r="A13" s="399" t="s">
        <v>7</v>
      </c>
      <c r="B13" s="399"/>
      <c r="C13" s="399"/>
      <c r="D13" s="6"/>
      <c r="E13" s="6"/>
      <c r="F13" s="6"/>
      <c r="G13" s="13"/>
      <c r="H13" s="13"/>
      <c r="I13" s="13"/>
      <c r="J13" s="13"/>
      <c r="K13" s="13"/>
      <c r="L13" s="13"/>
      <c r="M13" s="13"/>
      <c r="N13" s="13"/>
      <c r="O13" s="13"/>
      <c r="P13" s="13"/>
      <c r="Q13" s="13"/>
      <c r="R13" s="13"/>
      <c r="S13" s="13"/>
      <c r="T13" s="13"/>
    </row>
    <row r="14" spans="1:20" s="9" customFormat="1" ht="15.75" customHeight="1" x14ac:dyDescent="0.2">
      <c r="A14" s="313"/>
      <c r="B14" s="313"/>
      <c r="C14" s="313"/>
      <c r="D14" s="10"/>
      <c r="E14" s="10"/>
      <c r="F14" s="10"/>
      <c r="G14" s="10"/>
      <c r="H14" s="10"/>
      <c r="I14" s="10"/>
      <c r="J14" s="10"/>
      <c r="K14" s="10"/>
      <c r="L14" s="10"/>
      <c r="M14" s="10"/>
      <c r="N14" s="10"/>
      <c r="O14" s="10"/>
      <c r="P14" s="10"/>
      <c r="Q14" s="10"/>
      <c r="R14" s="10"/>
      <c r="S14" s="10"/>
      <c r="T14" s="10"/>
    </row>
    <row r="15" spans="1:20" s="3" customFormat="1" ht="40.5" customHeight="1" x14ac:dyDescent="0.2">
      <c r="A15" s="400" t="s">
        <v>575</v>
      </c>
      <c r="B15" s="403"/>
      <c r="C15" s="403"/>
      <c r="D15" s="8"/>
      <c r="E15" s="8"/>
      <c r="F15" s="8"/>
      <c r="G15" s="8"/>
      <c r="H15" s="8"/>
      <c r="I15" s="8"/>
      <c r="J15" s="8"/>
      <c r="K15" s="8"/>
      <c r="L15" s="8"/>
      <c r="M15" s="8"/>
      <c r="N15" s="8"/>
      <c r="O15" s="8"/>
      <c r="P15" s="8"/>
      <c r="Q15" s="8"/>
      <c r="R15" s="8"/>
      <c r="S15" s="8"/>
      <c r="T15" s="8"/>
    </row>
    <row r="16" spans="1:20" s="3" customFormat="1" ht="15" customHeight="1" x14ac:dyDescent="0.2">
      <c r="A16" s="399" t="s">
        <v>6</v>
      </c>
      <c r="B16" s="399"/>
      <c r="C16" s="399"/>
      <c r="D16" s="6"/>
      <c r="E16" s="6"/>
      <c r="F16" s="6"/>
      <c r="G16" s="6"/>
      <c r="H16" s="6"/>
      <c r="I16" s="6"/>
      <c r="J16" s="6"/>
      <c r="K16" s="6"/>
      <c r="L16" s="6"/>
      <c r="M16" s="6"/>
      <c r="N16" s="6"/>
      <c r="O16" s="6"/>
      <c r="P16" s="6"/>
      <c r="Q16" s="6"/>
      <c r="R16" s="6"/>
      <c r="S16" s="6"/>
      <c r="T16" s="6"/>
    </row>
    <row r="17" spans="1:20" s="3" customFormat="1" ht="15" customHeight="1" x14ac:dyDescent="0.2">
      <c r="A17" s="314"/>
      <c r="B17" s="314"/>
      <c r="C17" s="314"/>
      <c r="D17" s="4"/>
      <c r="E17" s="4"/>
      <c r="F17" s="4"/>
      <c r="G17" s="4"/>
      <c r="H17" s="4"/>
      <c r="I17" s="4"/>
      <c r="J17" s="4"/>
      <c r="K17" s="4"/>
      <c r="L17" s="4"/>
      <c r="M17" s="4"/>
      <c r="N17" s="4"/>
      <c r="O17" s="4"/>
      <c r="P17" s="4"/>
      <c r="Q17" s="4"/>
    </row>
    <row r="18" spans="1:20" s="3" customFormat="1" ht="15" customHeight="1" x14ac:dyDescent="0.2">
      <c r="A18" s="400" t="s">
        <v>400</v>
      </c>
      <c r="B18" s="401"/>
      <c r="C18" s="401"/>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296</v>
      </c>
      <c r="C22" s="25" t="s">
        <v>416</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63</v>
      </c>
      <c r="B23" s="35" t="s">
        <v>64</v>
      </c>
      <c r="C23" s="36" t="s">
        <v>417</v>
      </c>
      <c r="D23" s="29"/>
      <c r="E23" s="29"/>
      <c r="F23" s="29"/>
      <c r="G23" s="28"/>
      <c r="H23" s="28"/>
      <c r="I23" s="28"/>
      <c r="J23" s="28"/>
      <c r="K23" s="28"/>
      <c r="L23" s="28"/>
      <c r="M23" s="28"/>
      <c r="N23" s="28"/>
      <c r="O23" s="28"/>
      <c r="P23" s="28"/>
      <c r="Q23" s="28"/>
      <c r="R23" s="27"/>
      <c r="S23" s="27"/>
      <c r="T23" s="27"/>
    </row>
    <row r="24" spans="1:20" s="3" customFormat="1" ht="62.25" customHeight="1" x14ac:dyDescent="0.2">
      <c r="A24" s="395"/>
      <c r="B24" s="396"/>
      <c r="C24" s="397"/>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05" t="s">
        <v>347</v>
      </c>
      <c r="C25" s="144" t="s">
        <v>515</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05" t="s">
        <v>75</v>
      </c>
      <c r="C26" s="144" t="s">
        <v>618</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05" t="s">
        <v>74</v>
      </c>
      <c r="C27" s="144" t="s">
        <v>516</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05" t="s">
        <v>348</v>
      </c>
      <c r="C28" s="144" t="s">
        <v>415</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05" t="s">
        <v>349</v>
      </c>
      <c r="C29" s="144" t="s">
        <v>415</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05" t="s">
        <v>350</v>
      </c>
      <c r="C30" s="144" t="s">
        <v>415</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351</v>
      </c>
      <c r="C31" s="144" t="s">
        <v>306</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352</v>
      </c>
      <c r="C32" s="144" t="s">
        <v>415</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353</v>
      </c>
      <c r="C33" s="144" t="s">
        <v>517</v>
      </c>
      <c r="D33" s="34"/>
      <c r="E33" s="34"/>
      <c r="F33" s="33"/>
      <c r="G33" s="33"/>
      <c r="H33" s="33"/>
      <c r="I33" s="33"/>
      <c r="J33" s="33"/>
      <c r="K33" s="33"/>
      <c r="L33" s="33"/>
      <c r="M33" s="33"/>
      <c r="N33" s="33"/>
      <c r="O33" s="33"/>
      <c r="P33" s="33"/>
      <c r="Q33" s="32"/>
      <c r="R33" s="32"/>
      <c r="S33" s="32"/>
      <c r="T33" s="32"/>
    </row>
    <row r="34" spans="1:20" ht="111" customHeight="1" x14ac:dyDescent="0.25">
      <c r="A34" s="24" t="s">
        <v>369</v>
      </c>
      <c r="B34" s="39" t="s">
        <v>354</v>
      </c>
      <c r="C34" s="144" t="s">
        <v>415</v>
      </c>
      <c r="D34" s="23"/>
      <c r="E34" s="23"/>
      <c r="F34" s="23"/>
      <c r="G34" s="23"/>
      <c r="H34" s="23"/>
      <c r="I34" s="23"/>
      <c r="J34" s="23"/>
      <c r="K34" s="23"/>
      <c r="L34" s="23"/>
      <c r="M34" s="23"/>
      <c r="N34" s="23"/>
      <c r="O34" s="23"/>
      <c r="P34" s="23"/>
      <c r="Q34" s="23"/>
      <c r="R34" s="23"/>
      <c r="S34" s="23"/>
      <c r="T34" s="23"/>
    </row>
    <row r="35" spans="1:20" ht="58.5" customHeight="1" x14ac:dyDescent="0.25">
      <c r="A35" s="24" t="s">
        <v>357</v>
      </c>
      <c r="B35" s="39" t="s">
        <v>72</v>
      </c>
      <c r="C35" s="144" t="s">
        <v>415</v>
      </c>
      <c r="D35" s="23"/>
      <c r="E35" s="23"/>
      <c r="F35" s="23"/>
      <c r="G35" s="23"/>
      <c r="H35" s="23"/>
      <c r="I35" s="23"/>
      <c r="J35" s="23"/>
      <c r="K35" s="23"/>
      <c r="L35" s="23"/>
      <c r="M35" s="23"/>
      <c r="N35" s="23"/>
      <c r="O35" s="23"/>
      <c r="P35" s="23"/>
      <c r="Q35" s="23"/>
      <c r="R35" s="23"/>
      <c r="S35" s="23"/>
      <c r="T35" s="23"/>
    </row>
    <row r="36" spans="1:20" ht="51.75" customHeight="1" x14ac:dyDescent="0.25">
      <c r="A36" s="24" t="s">
        <v>370</v>
      </c>
      <c r="B36" s="39" t="s">
        <v>355</v>
      </c>
      <c r="C36" s="144" t="s">
        <v>415</v>
      </c>
      <c r="D36" s="23"/>
      <c r="E36" s="23"/>
      <c r="F36" s="23"/>
      <c r="G36" s="23"/>
      <c r="H36" s="23"/>
      <c r="I36" s="23"/>
      <c r="J36" s="23"/>
      <c r="K36" s="23"/>
      <c r="L36" s="23"/>
      <c r="M36" s="23"/>
      <c r="N36" s="23"/>
      <c r="O36" s="23"/>
      <c r="P36" s="23"/>
      <c r="Q36" s="23"/>
      <c r="R36" s="23"/>
      <c r="S36" s="23"/>
      <c r="T36" s="23"/>
    </row>
    <row r="37" spans="1:20" ht="43.5" customHeight="1" x14ac:dyDescent="0.25">
      <c r="A37" s="24" t="s">
        <v>358</v>
      </c>
      <c r="B37" s="39" t="s">
        <v>356</v>
      </c>
      <c r="C37" s="144" t="s">
        <v>518</v>
      </c>
      <c r="D37" s="23"/>
      <c r="E37" s="23"/>
      <c r="F37" s="23"/>
      <c r="G37" s="23"/>
      <c r="H37" s="23"/>
      <c r="I37" s="23"/>
      <c r="J37" s="23"/>
      <c r="K37" s="23"/>
      <c r="L37" s="23"/>
      <c r="M37" s="23"/>
      <c r="N37" s="23"/>
      <c r="O37" s="23"/>
      <c r="P37" s="23"/>
      <c r="Q37" s="23"/>
      <c r="R37" s="23"/>
      <c r="S37" s="23"/>
      <c r="T37" s="23"/>
    </row>
    <row r="38" spans="1:20" ht="43.5" customHeight="1" x14ac:dyDescent="0.25">
      <c r="A38" s="24" t="s">
        <v>371</v>
      </c>
      <c r="B38" s="39" t="s">
        <v>231</v>
      </c>
      <c r="C38" s="144" t="s">
        <v>415</v>
      </c>
      <c r="D38" s="23"/>
      <c r="E38" s="23"/>
      <c r="F38" s="23"/>
      <c r="G38" s="23"/>
      <c r="H38" s="23"/>
      <c r="I38" s="23"/>
      <c r="J38" s="23"/>
      <c r="K38" s="23"/>
      <c r="L38" s="23"/>
      <c r="M38" s="23"/>
      <c r="N38" s="23"/>
      <c r="O38" s="23"/>
      <c r="P38" s="23"/>
      <c r="Q38" s="23"/>
      <c r="R38" s="23"/>
      <c r="S38" s="23"/>
      <c r="T38" s="23"/>
    </row>
    <row r="39" spans="1:20" ht="23.25" customHeight="1" x14ac:dyDescent="0.25">
      <c r="A39" s="395"/>
      <c r="B39" s="396"/>
      <c r="C39" s="397"/>
      <c r="D39" s="23"/>
      <c r="E39" s="23"/>
      <c r="F39" s="23"/>
      <c r="G39" s="23"/>
      <c r="H39" s="23"/>
      <c r="I39" s="23"/>
      <c r="J39" s="23"/>
      <c r="K39" s="23"/>
      <c r="L39" s="23"/>
      <c r="M39" s="23"/>
      <c r="N39" s="23"/>
      <c r="O39" s="23"/>
      <c r="P39" s="23"/>
      <c r="Q39" s="23"/>
      <c r="R39" s="23"/>
      <c r="S39" s="23"/>
      <c r="T39" s="23"/>
    </row>
    <row r="40" spans="1:20" ht="63" x14ac:dyDescent="0.25">
      <c r="A40" s="24" t="s">
        <v>359</v>
      </c>
      <c r="B40" s="39" t="s">
        <v>411</v>
      </c>
      <c r="C40" s="144" t="s">
        <v>607</v>
      </c>
      <c r="D40" s="23"/>
      <c r="E40" s="23"/>
      <c r="F40" s="23"/>
      <c r="G40" s="23"/>
      <c r="H40" s="23"/>
      <c r="I40" s="23"/>
      <c r="J40" s="23"/>
      <c r="K40" s="23"/>
      <c r="L40" s="23"/>
      <c r="M40" s="23"/>
      <c r="N40" s="23"/>
      <c r="O40" s="23"/>
      <c r="P40" s="23"/>
      <c r="Q40" s="23"/>
      <c r="R40" s="23"/>
      <c r="S40" s="23"/>
      <c r="T40" s="23"/>
    </row>
    <row r="41" spans="1:20" ht="105.75" customHeight="1" x14ac:dyDescent="0.25">
      <c r="A41" s="24" t="s">
        <v>372</v>
      </c>
      <c r="B41" s="39" t="s">
        <v>395</v>
      </c>
      <c r="C41" s="144" t="s">
        <v>453</v>
      </c>
      <c r="D41" s="23"/>
      <c r="E41" s="23"/>
      <c r="F41" s="23"/>
      <c r="G41" s="23"/>
      <c r="H41" s="23"/>
      <c r="I41" s="23"/>
      <c r="J41" s="23"/>
      <c r="K41" s="23"/>
      <c r="L41" s="23"/>
      <c r="M41" s="23"/>
      <c r="N41" s="23"/>
      <c r="O41" s="23"/>
      <c r="P41" s="23"/>
      <c r="Q41" s="23"/>
      <c r="R41" s="23"/>
      <c r="S41" s="23"/>
      <c r="T41" s="23"/>
    </row>
    <row r="42" spans="1:20" ht="83.25" customHeight="1" x14ac:dyDescent="0.25">
      <c r="A42" s="24" t="s">
        <v>360</v>
      </c>
      <c r="B42" s="39" t="s">
        <v>410</v>
      </c>
      <c r="C42" s="144" t="s">
        <v>453</v>
      </c>
      <c r="D42" s="23"/>
      <c r="E42" s="23"/>
      <c r="F42" s="23"/>
      <c r="G42" s="23"/>
      <c r="H42" s="23"/>
      <c r="I42" s="23"/>
      <c r="J42" s="23"/>
      <c r="K42" s="23"/>
      <c r="L42" s="23"/>
      <c r="M42" s="23"/>
      <c r="N42" s="23"/>
      <c r="O42" s="23"/>
      <c r="P42" s="23"/>
      <c r="Q42" s="23"/>
      <c r="R42" s="23"/>
      <c r="S42" s="23"/>
      <c r="T42" s="23"/>
    </row>
    <row r="43" spans="1:20" ht="186" customHeight="1" x14ac:dyDescent="0.25">
      <c r="A43" s="24" t="s">
        <v>375</v>
      </c>
      <c r="B43" s="39" t="s">
        <v>376</v>
      </c>
      <c r="C43" s="144" t="s">
        <v>453</v>
      </c>
      <c r="D43" s="23"/>
      <c r="E43" s="23"/>
      <c r="F43" s="23"/>
      <c r="G43" s="23"/>
      <c r="H43" s="23"/>
      <c r="I43" s="23"/>
      <c r="J43" s="23"/>
      <c r="K43" s="23"/>
      <c r="L43" s="23"/>
      <c r="M43" s="23"/>
      <c r="N43" s="23"/>
      <c r="O43" s="23"/>
      <c r="P43" s="23"/>
      <c r="Q43" s="23"/>
      <c r="R43" s="23"/>
      <c r="S43" s="23"/>
      <c r="T43" s="23"/>
    </row>
    <row r="44" spans="1:20" ht="111" customHeight="1" x14ac:dyDescent="0.25">
      <c r="A44" s="24" t="s">
        <v>361</v>
      </c>
      <c r="B44" s="39" t="s">
        <v>401</v>
      </c>
      <c r="C44" s="144" t="s">
        <v>549</v>
      </c>
      <c r="D44" s="23"/>
      <c r="E44" s="23"/>
      <c r="F44" s="23"/>
      <c r="G44" s="23"/>
      <c r="H44" s="23"/>
      <c r="I44" s="23"/>
      <c r="J44" s="23"/>
      <c r="K44" s="23"/>
      <c r="L44" s="23"/>
      <c r="M44" s="23"/>
      <c r="N44" s="23"/>
      <c r="O44" s="23"/>
      <c r="P44" s="23"/>
      <c r="Q44" s="23"/>
      <c r="R44" s="23"/>
      <c r="S44" s="23"/>
      <c r="T44" s="23"/>
    </row>
    <row r="45" spans="1:20" ht="120" customHeight="1" x14ac:dyDescent="0.25">
      <c r="A45" s="24" t="s">
        <v>396</v>
      </c>
      <c r="B45" s="39" t="s">
        <v>402</v>
      </c>
      <c r="C45" s="144" t="s">
        <v>453</v>
      </c>
      <c r="D45" s="23"/>
      <c r="E45" s="23"/>
      <c r="F45" s="23"/>
      <c r="G45" s="23"/>
      <c r="H45" s="23"/>
      <c r="I45" s="23"/>
      <c r="J45" s="23"/>
      <c r="K45" s="23"/>
      <c r="L45" s="23"/>
      <c r="M45" s="23"/>
      <c r="N45" s="23"/>
      <c r="O45" s="23"/>
      <c r="P45" s="23"/>
      <c r="Q45" s="23"/>
      <c r="R45" s="23"/>
      <c r="S45" s="23"/>
      <c r="T45" s="23"/>
    </row>
    <row r="46" spans="1:20" ht="101.25" customHeight="1" x14ac:dyDescent="0.25">
      <c r="A46" s="24" t="s">
        <v>362</v>
      </c>
      <c r="B46" s="39" t="s">
        <v>403</v>
      </c>
      <c r="C46" s="144" t="s">
        <v>453</v>
      </c>
      <c r="D46" s="23"/>
      <c r="E46" s="23"/>
      <c r="F46" s="23"/>
      <c r="G46" s="23"/>
      <c r="H46" s="23"/>
      <c r="I46" s="23"/>
      <c r="J46" s="23"/>
      <c r="K46" s="23"/>
      <c r="L46" s="23"/>
      <c r="M46" s="23"/>
      <c r="N46" s="23"/>
      <c r="O46" s="23"/>
      <c r="P46" s="23"/>
      <c r="Q46" s="23"/>
      <c r="R46" s="23"/>
      <c r="S46" s="23"/>
      <c r="T46" s="23"/>
    </row>
    <row r="47" spans="1:20" ht="18.75" customHeight="1" x14ac:dyDescent="0.25">
      <c r="A47" s="395"/>
      <c r="B47" s="396"/>
      <c r="C47" s="397"/>
      <c r="D47" s="23"/>
      <c r="E47" s="23"/>
      <c r="F47" s="23"/>
      <c r="G47" s="23"/>
      <c r="H47" s="23"/>
      <c r="I47" s="23"/>
      <c r="J47" s="23"/>
      <c r="K47" s="23"/>
      <c r="L47" s="23"/>
      <c r="M47" s="23"/>
      <c r="N47" s="23"/>
      <c r="O47" s="23"/>
      <c r="P47" s="23"/>
      <c r="Q47" s="23"/>
      <c r="R47" s="23"/>
      <c r="S47" s="23"/>
      <c r="T47" s="23"/>
    </row>
    <row r="48" spans="1:20" ht="75.75" customHeight="1" x14ac:dyDescent="0.25">
      <c r="A48" s="24" t="s">
        <v>397</v>
      </c>
      <c r="B48" s="39" t="s">
        <v>620</v>
      </c>
      <c r="C48" s="145">
        <f>'6.2. Паспорт фин осв ввод'!AB24</f>
        <v>94.810220711395104</v>
      </c>
      <c r="D48" s="23"/>
      <c r="E48" s="23"/>
      <c r="F48" s="23"/>
      <c r="G48" s="23"/>
      <c r="H48" s="23"/>
      <c r="I48" s="23"/>
      <c r="J48" s="23"/>
      <c r="K48" s="23"/>
      <c r="L48" s="23"/>
      <c r="M48" s="23"/>
      <c r="N48" s="23"/>
      <c r="O48" s="23"/>
      <c r="P48" s="23"/>
      <c r="Q48" s="23"/>
      <c r="R48" s="23"/>
      <c r="S48" s="23"/>
      <c r="T48" s="23"/>
    </row>
    <row r="49" spans="1:20" ht="71.25" customHeight="1" x14ac:dyDescent="0.25">
      <c r="A49" s="24" t="s">
        <v>363</v>
      </c>
      <c r="B49" s="39" t="s">
        <v>621</v>
      </c>
      <c r="C49" s="145">
        <f>'6.2. Паспорт фин осв ввод'!AB30</f>
        <v>106.01031037070889</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405" t="str">
        <f>'1. паспорт местоположение'!A5:C5</f>
        <v>Год раскрытия информации: 2023 год</v>
      </c>
      <c r="B4" s="405"/>
      <c r="C4" s="405"/>
      <c r="D4" s="405"/>
      <c r="E4" s="405"/>
      <c r="F4" s="405"/>
      <c r="G4" s="405"/>
      <c r="H4" s="405"/>
      <c r="I4" s="405"/>
      <c r="J4" s="405"/>
      <c r="K4" s="405"/>
      <c r="L4" s="405"/>
      <c r="M4" s="405"/>
      <c r="N4" s="405"/>
      <c r="O4" s="405"/>
      <c r="P4" s="405"/>
      <c r="Q4" s="405"/>
      <c r="R4" s="405"/>
      <c r="S4" s="405"/>
    </row>
    <row r="5" spans="1:28" s="12" customFormat="1" ht="15.75" x14ac:dyDescent="0.2">
      <c r="A5" s="17"/>
    </row>
    <row r="6" spans="1:28" s="12" customFormat="1" ht="18.75" x14ac:dyDescent="0.2">
      <c r="A6" s="406" t="s">
        <v>9</v>
      </c>
      <c r="B6" s="406"/>
      <c r="C6" s="406"/>
      <c r="D6" s="406"/>
      <c r="E6" s="406"/>
      <c r="F6" s="406"/>
      <c r="G6" s="406"/>
      <c r="H6" s="406"/>
      <c r="I6" s="406"/>
      <c r="J6" s="406"/>
      <c r="K6" s="406"/>
      <c r="L6" s="406"/>
      <c r="M6" s="406"/>
      <c r="N6" s="406"/>
      <c r="O6" s="406"/>
      <c r="P6" s="406"/>
      <c r="Q6" s="406"/>
      <c r="R6" s="406"/>
      <c r="S6" s="406"/>
      <c r="T6" s="13"/>
      <c r="U6" s="13"/>
      <c r="V6" s="13"/>
      <c r="W6" s="13"/>
      <c r="X6" s="13"/>
      <c r="Y6" s="13"/>
      <c r="Z6" s="13"/>
      <c r="AA6" s="13"/>
      <c r="AB6" s="13"/>
    </row>
    <row r="7" spans="1:28" s="12" customFormat="1" ht="18.75" x14ac:dyDescent="0.2">
      <c r="A7" s="406"/>
      <c r="B7" s="406"/>
      <c r="C7" s="406"/>
      <c r="D7" s="406"/>
      <c r="E7" s="406"/>
      <c r="F7" s="406"/>
      <c r="G7" s="406"/>
      <c r="H7" s="406"/>
      <c r="I7" s="406"/>
      <c r="J7" s="406"/>
      <c r="K7" s="406"/>
      <c r="L7" s="406"/>
      <c r="M7" s="406"/>
      <c r="N7" s="406"/>
      <c r="O7" s="406"/>
      <c r="P7" s="406"/>
      <c r="Q7" s="406"/>
      <c r="R7" s="406"/>
      <c r="S7" s="406"/>
      <c r="T7" s="13"/>
      <c r="U7" s="13"/>
      <c r="V7" s="13"/>
      <c r="W7" s="13"/>
      <c r="X7" s="13"/>
      <c r="Y7" s="13"/>
      <c r="Z7" s="13"/>
      <c r="AA7" s="13"/>
      <c r="AB7" s="13"/>
    </row>
    <row r="8" spans="1:28" s="12" customFormat="1" ht="18.75" x14ac:dyDescent="0.2">
      <c r="A8" s="407" t="str">
        <f>'1. паспорт местоположение'!A9:C9</f>
        <v>АО "Россети Тюмень"</v>
      </c>
      <c r="B8" s="407"/>
      <c r="C8" s="407"/>
      <c r="D8" s="407"/>
      <c r="E8" s="407"/>
      <c r="F8" s="407"/>
      <c r="G8" s="407"/>
      <c r="H8" s="407"/>
      <c r="I8" s="407"/>
      <c r="J8" s="407"/>
      <c r="K8" s="407"/>
      <c r="L8" s="407"/>
      <c r="M8" s="407"/>
      <c r="N8" s="407"/>
      <c r="O8" s="407"/>
      <c r="P8" s="407"/>
      <c r="Q8" s="407"/>
      <c r="R8" s="407"/>
      <c r="S8" s="407"/>
      <c r="T8" s="13"/>
      <c r="U8" s="13"/>
      <c r="V8" s="13"/>
      <c r="W8" s="13"/>
      <c r="X8" s="13"/>
      <c r="Y8" s="13"/>
      <c r="Z8" s="13"/>
      <c r="AA8" s="13"/>
      <c r="AB8" s="13"/>
    </row>
    <row r="9" spans="1:28" s="12" customFormat="1" ht="18.75" x14ac:dyDescent="0.2">
      <c r="A9" s="411" t="s">
        <v>8</v>
      </c>
      <c r="B9" s="411"/>
      <c r="C9" s="411"/>
      <c r="D9" s="411"/>
      <c r="E9" s="411"/>
      <c r="F9" s="411"/>
      <c r="G9" s="411"/>
      <c r="H9" s="411"/>
      <c r="I9" s="411"/>
      <c r="J9" s="411"/>
      <c r="K9" s="411"/>
      <c r="L9" s="411"/>
      <c r="M9" s="411"/>
      <c r="N9" s="411"/>
      <c r="O9" s="411"/>
      <c r="P9" s="411"/>
      <c r="Q9" s="411"/>
      <c r="R9" s="411"/>
      <c r="S9" s="411"/>
      <c r="T9" s="13"/>
      <c r="U9" s="13"/>
      <c r="V9" s="13"/>
      <c r="W9" s="13"/>
      <c r="X9" s="13"/>
      <c r="Y9" s="13"/>
      <c r="Z9" s="13"/>
      <c r="AA9" s="13"/>
      <c r="AB9" s="13"/>
    </row>
    <row r="10" spans="1:28" s="12" customFormat="1" ht="18.75" x14ac:dyDescent="0.2">
      <c r="A10" s="406"/>
      <c r="B10" s="406"/>
      <c r="C10" s="406"/>
      <c r="D10" s="406"/>
      <c r="E10" s="406"/>
      <c r="F10" s="406"/>
      <c r="G10" s="406"/>
      <c r="H10" s="406"/>
      <c r="I10" s="406"/>
      <c r="J10" s="406"/>
      <c r="K10" s="406"/>
      <c r="L10" s="406"/>
      <c r="M10" s="406"/>
      <c r="N10" s="406"/>
      <c r="O10" s="406"/>
      <c r="P10" s="406"/>
      <c r="Q10" s="406"/>
      <c r="R10" s="406"/>
      <c r="S10" s="406"/>
      <c r="T10" s="13"/>
      <c r="U10" s="13"/>
      <c r="V10" s="13"/>
      <c r="W10" s="13"/>
      <c r="X10" s="13"/>
      <c r="Y10" s="13"/>
      <c r="Z10" s="13"/>
      <c r="AA10" s="13"/>
      <c r="AB10" s="13"/>
    </row>
    <row r="11" spans="1:28" s="12" customFormat="1" ht="18.75" x14ac:dyDescent="0.2">
      <c r="A11" s="407" t="str">
        <f>'1. паспорт местоположение'!A12:C12</f>
        <v>F_TP3300.VL.0065</v>
      </c>
      <c r="B11" s="407"/>
      <c r="C11" s="407"/>
      <c r="D11" s="407"/>
      <c r="E11" s="407"/>
      <c r="F11" s="407"/>
      <c r="G11" s="407"/>
      <c r="H11" s="407"/>
      <c r="I11" s="407"/>
      <c r="J11" s="407"/>
      <c r="K11" s="407"/>
      <c r="L11" s="407"/>
      <c r="M11" s="407"/>
      <c r="N11" s="407"/>
      <c r="O11" s="407"/>
      <c r="P11" s="407"/>
      <c r="Q11" s="407"/>
      <c r="R11" s="407"/>
      <c r="S11" s="407"/>
      <c r="T11" s="13"/>
      <c r="U11" s="13"/>
      <c r="V11" s="13"/>
      <c r="W11" s="13"/>
      <c r="X11" s="13"/>
      <c r="Y11" s="13"/>
      <c r="Z11" s="13"/>
      <c r="AA11" s="13"/>
      <c r="AB11" s="13"/>
    </row>
    <row r="12" spans="1:28" s="12" customFormat="1" ht="18.75" x14ac:dyDescent="0.2">
      <c r="A12" s="411" t="s">
        <v>7</v>
      </c>
      <c r="B12" s="411"/>
      <c r="C12" s="411"/>
      <c r="D12" s="411"/>
      <c r="E12" s="411"/>
      <c r="F12" s="411"/>
      <c r="G12" s="411"/>
      <c r="H12" s="411"/>
      <c r="I12" s="411"/>
      <c r="J12" s="411"/>
      <c r="K12" s="411"/>
      <c r="L12" s="411"/>
      <c r="M12" s="411"/>
      <c r="N12" s="411"/>
      <c r="O12" s="411"/>
      <c r="P12" s="411"/>
      <c r="Q12" s="411"/>
      <c r="R12" s="411"/>
      <c r="S12" s="411"/>
      <c r="T12" s="13"/>
      <c r="U12" s="13"/>
      <c r="V12" s="13"/>
      <c r="W12" s="13"/>
      <c r="X12" s="13"/>
      <c r="Y12" s="13"/>
      <c r="Z12" s="13"/>
      <c r="AA12" s="13"/>
      <c r="AB12" s="13"/>
    </row>
    <row r="13" spans="1:28" s="9" customFormat="1" ht="15.75" customHeight="1" x14ac:dyDescent="0.2">
      <c r="A13" s="412"/>
      <c r="B13" s="412"/>
      <c r="C13" s="412"/>
      <c r="D13" s="412"/>
      <c r="E13" s="412"/>
      <c r="F13" s="412"/>
      <c r="G13" s="412"/>
      <c r="H13" s="412"/>
      <c r="I13" s="412"/>
      <c r="J13" s="412"/>
      <c r="K13" s="412"/>
      <c r="L13" s="412"/>
      <c r="M13" s="412"/>
      <c r="N13" s="412"/>
      <c r="O13" s="412"/>
      <c r="P13" s="412"/>
      <c r="Q13" s="412"/>
      <c r="R13" s="412"/>
      <c r="S13" s="412"/>
      <c r="T13" s="10"/>
      <c r="U13" s="10"/>
      <c r="V13" s="10"/>
      <c r="W13" s="10"/>
      <c r="X13" s="10"/>
      <c r="Y13" s="10"/>
      <c r="Z13" s="10"/>
      <c r="AA13" s="10"/>
      <c r="AB13" s="10"/>
    </row>
    <row r="14" spans="1:28" s="3" customFormat="1" ht="15.75" x14ac:dyDescent="0.2">
      <c r="A14" s="407"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4" s="407"/>
      <c r="C14" s="407"/>
      <c r="D14" s="407"/>
      <c r="E14" s="407"/>
      <c r="F14" s="407"/>
      <c r="G14" s="407"/>
      <c r="H14" s="407"/>
      <c r="I14" s="407"/>
      <c r="J14" s="407"/>
      <c r="K14" s="407"/>
      <c r="L14" s="407"/>
      <c r="M14" s="407"/>
      <c r="N14" s="407"/>
      <c r="O14" s="407"/>
      <c r="P14" s="407"/>
      <c r="Q14" s="407"/>
      <c r="R14" s="407"/>
      <c r="S14" s="407"/>
      <c r="T14" s="8"/>
      <c r="U14" s="8"/>
      <c r="V14" s="8"/>
      <c r="W14" s="8"/>
      <c r="X14" s="8"/>
      <c r="Y14" s="8"/>
      <c r="Z14" s="8"/>
      <c r="AA14" s="8"/>
      <c r="AB14" s="8"/>
    </row>
    <row r="15" spans="1:28" s="3" customFormat="1" ht="15" customHeight="1" x14ac:dyDescent="0.2">
      <c r="A15" s="411" t="s">
        <v>6</v>
      </c>
      <c r="B15" s="411"/>
      <c r="C15" s="411"/>
      <c r="D15" s="411"/>
      <c r="E15" s="411"/>
      <c r="F15" s="411"/>
      <c r="G15" s="411"/>
      <c r="H15" s="411"/>
      <c r="I15" s="411"/>
      <c r="J15" s="411"/>
      <c r="K15" s="411"/>
      <c r="L15" s="411"/>
      <c r="M15" s="411"/>
      <c r="N15" s="411"/>
      <c r="O15" s="411"/>
      <c r="P15" s="411"/>
      <c r="Q15" s="411"/>
      <c r="R15" s="411"/>
      <c r="S15" s="411"/>
      <c r="T15" s="6"/>
      <c r="U15" s="6"/>
      <c r="V15" s="6"/>
      <c r="W15" s="6"/>
      <c r="X15" s="6"/>
      <c r="Y15" s="6"/>
      <c r="Z15" s="6"/>
      <c r="AA15" s="6"/>
      <c r="AB15" s="6"/>
    </row>
    <row r="16" spans="1:28" s="3" customFormat="1" ht="15" customHeight="1" x14ac:dyDescent="0.2">
      <c r="A16" s="413"/>
      <c r="B16" s="413"/>
      <c r="C16" s="413"/>
      <c r="D16" s="413"/>
      <c r="E16" s="413"/>
      <c r="F16" s="413"/>
      <c r="G16" s="413"/>
      <c r="H16" s="413"/>
      <c r="I16" s="413"/>
      <c r="J16" s="413"/>
      <c r="K16" s="413"/>
      <c r="L16" s="413"/>
      <c r="M16" s="413"/>
      <c r="N16" s="413"/>
      <c r="O16" s="413"/>
      <c r="P16" s="413"/>
      <c r="Q16" s="413"/>
      <c r="R16" s="413"/>
      <c r="S16" s="413"/>
      <c r="T16" s="4"/>
      <c r="U16" s="4"/>
      <c r="V16" s="4"/>
      <c r="W16" s="4"/>
      <c r="X16" s="4"/>
      <c r="Y16" s="4"/>
    </row>
    <row r="17" spans="1:28" s="3" customFormat="1" ht="45.75" customHeight="1" x14ac:dyDescent="0.2">
      <c r="A17" s="414" t="s">
        <v>374</v>
      </c>
      <c r="B17" s="414"/>
      <c r="C17" s="414"/>
      <c r="D17" s="414"/>
      <c r="E17" s="414"/>
      <c r="F17" s="414"/>
      <c r="G17" s="414"/>
      <c r="H17" s="414"/>
      <c r="I17" s="414"/>
      <c r="J17" s="414"/>
      <c r="K17" s="414"/>
      <c r="L17" s="414"/>
      <c r="M17" s="414"/>
      <c r="N17" s="414"/>
      <c r="O17" s="414"/>
      <c r="P17" s="414"/>
      <c r="Q17" s="414"/>
      <c r="R17" s="414"/>
      <c r="S17" s="414"/>
      <c r="T17" s="7"/>
      <c r="U17" s="7"/>
      <c r="V17" s="7"/>
      <c r="W17" s="7"/>
      <c r="X17" s="7"/>
      <c r="Y17" s="7"/>
      <c r="Z17" s="7"/>
      <c r="AA17" s="7"/>
      <c r="AB17" s="7"/>
    </row>
    <row r="18" spans="1:28" s="3" customFormat="1" ht="15" customHeight="1" x14ac:dyDescent="0.2">
      <c r="A18" s="415"/>
      <c r="B18" s="415"/>
      <c r="C18" s="415"/>
      <c r="D18" s="415"/>
      <c r="E18" s="415"/>
      <c r="F18" s="415"/>
      <c r="G18" s="415"/>
      <c r="H18" s="415"/>
      <c r="I18" s="415"/>
      <c r="J18" s="415"/>
      <c r="K18" s="415"/>
      <c r="L18" s="415"/>
      <c r="M18" s="415"/>
      <c r="N18" s="415"/>
      <c r="O18" s="415"/>
      <c r="P18" s="415"/>
      <c r="Q18" s="415"/>
      <c r="R18" s="415"/>
      <c r="S18" s="415"/>
      <c r="T18" s="4"/>
      <c r="U18" s="4"/>
      <c r="V18" s="4"/>
      <c r="W18" s="4"/>
      <c r="X18" s="4"/>
      <c r="Y18" s="4"/>
    </row>
    <row r="19" spans="1:28" s="3" customFormat="1" ht="54" customHeight="1" x14ac:dyDescent="0.2">
      <c r="A19" s="404" t="s">
        <v>5</v>
      </c>
      <c r="B19" s="404" t="s">
        <v>108</v>
      </c>
      <c r="C19" s="408" t="s">
        <v>312</v>
      </c>
      <c r="D19" s="404" t="s">
        <v>311</v>
      </c>
      <c r="E19" s="404" t="s">
        <v>107</v>
      </c>
      <c r="F19" s="404" t="s">
        <v>106</v>
      </c>
      <c r="G19" s="404" t="s">
        <v>307</v>
      </c>
      <c r="H19" s="404" t="s">
        <v>105</v>
      </c>
      <c r="I19" s="404" t="s">
        <v>104</v>
      </c>
      <c r="J19" s="404" t="s">
        <v>103</v>
      </c>
      <c r="K19" s="404" t="s">
        <v>102</v>
      </c>
      <c r="L19" s="404" t="s">
        <v>101</v>
      </c>
      <c r="M19" s="404" t="s">
        <v>100</v>
      </c>
      <c r="N19" s="404" t="s">
        <v>99</v>
      </c>
      <c r="O19" s="404" t="s">
        <v>98</v>
      </c>
      <c r="P19" s="404" t="s">
        <v>97</v>
      </c>
      <c r="Q19" s="404" t="s">
        <v>310</v>
      </c>
      <c r="R19" s="404"/>
      <c r="S19" s="410" t="s">
        <v>366</v>
      </c>
      <c r="T19" s="4"/>
      <c r="U19" s="4"/>
      <c r="V19" s="4"/>
      <c r="W19" s="4"/>
      <c r="X19" s="4"/>
      <c r="Y19" s="4"/>
    </row>
    <row r="20" spans="1:28" s="3" customFormat="1" ht="180.75" customHeight="1" x14ac:dyDescent="0.2">
      <c r="A20" s="404"/>
      <c r="B20" s="404"/>
      <c r="C20" s="409"/>
      <c r="D20" s="404"/>
      <c r="E20" s="404"/>
      <c r="F20" s="404"/>
      <c r="G20" s="404"/>
      <c r="H20" s="404"/>
      <c r="I20" s="404"/>
      <c r="J20" s="404"/>
      <c r="K20" s="404"/>
      <c r="L20" s="404"/>
      <c r="M20" s="404"/>
      <c r="N20" s="404"/>
      <c r="O20" s="404"/>
      <c r="P20" s="404"/>
      <c r="Q20" s="41" t="s">
        <v>308</v>
      </c>
      <c r="R20" s="42" t="s">
        <v>309</v>
      </c>
      <c r="S20" s="410"/>
      <c r="T20" s="28"/>
      <c r="U20" s="28"/>
      <c r="V20" s="28"/>
      <c r="W20" s="28"/>
      <c r="X20" s="28"/>
      <c r="Y20" s="28"/>
      <c r="Z20" s="27"/>
      <c r="AA20" s="27"/>
      <c r="AB20" s="27"/>
    </row>
    <row r="21" spans="1:28" s="3" customFormat="1" ht="18.75" x14ac:dyDescent="0.2">
      <c r="A21" s="41">
        <v>1</v>
      </c>
      <c r="B21" s="46">
        <v>2</v>
      </c>
      <c r="C21" s="41">
        <v>3</v>
      </c>
      <c r="D21" s="46">
        <v>4</v>
      </c>
      <c r="E21" s="41">
        <v>5</v>
      </c>
      <c r="F21" s="46">
        <v>6</v>
      </c>
      <c r="G21" s="99">
        <v>7</v>
      </c>
      <c r="H21" s="100">
        <v>8</v>
      </c>
      <c r="I21" s="99">
        <v>9</v>
      </c>
      <c r="J21" s="100">
        <v>10</v>
      </c>
      <c r="K21" s="99">
        <v>11</v>
      </c>
      <c r="L21" s="100">
        <v>12</v>
      </c>
      <c r="M21" s="99">
        <v>13</v>
      </c>
      <c r="N21" s="100">
        <v>14</v>
      </c>
      <c r="O21" s="99">
        <v>15</v>
      </c>
      <c r="P21" s="100">
        <v>16</v>
      </c>
      <c r="Q21" s="99">
        <v>17</v>
      </c>
      <c r="R21" s="100">
        <v>18</v>
      </c>
      <c r="S21" s="99">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367</v>
      </c>
      <c r="H22" s="46"/>
      <c r="I22" s="46"/>
      <c r="J22" s="46"/>
      <c r="K22" s="46"/>
      <c r="L22" s="46"/>
      <c r="M22" s="46"/>
      <c r="N22" s="46"/>
      <c r="O22" s="46"/>
      <c r="P22" s="46"/>
      <c r="Q22" s="37"/>
      <c r="R22" s="5"/>
      <c r="S22" s="98"/>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98"/>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98"/>
      <c r="T24" s="28"/>
      <c r="U24" s="28"/>
      <c r="V24" s="28"/>
      <c r="W24" s="28"/>
      <c r="X24" s="27"/>
      <c r="Y24" s="27"/>
      <c r="Z24" s="27"/>
      <c r="AA24" s="27"/>
      <c r="AB24" s="27"/>
    </row>
    <row r="25" spans="1:28" s="3" customFormat="1" ht="31.5" x14ac:dyDescent="0.2">
      <c r="A25" s="45"/>
      <c r="B25" s="46" t="s">
        <v>92</v>
      </c>
      <c r="C25" s="46"/>
      <c r="D25" s="46"/>
      <c r="E25" s="46" t="s">
        <v>91</v>
      </c>
      <c r="F25" s="46" t="s">
        <v>90</v>
      </c>
      <c r="G25" s="46" t="s">
        <v>368</v>
      </c>
      <c r="H25" s="30"/>
      <c r="I25" s="30"/>
      <c r="J25" s="30"/>
      <c r="K25" s="30"/>
      <c r="L25" s="30"/>
      <c r="M25" s="30"/>
      <c r="N25" s="30"/>
      <c r="O25" s="30"/>
      <c r="P25" s="30"/>
      <c r="Q25" s="30"/>
      <c r="R25" s="5"/>
      <c r="S25" s="98"/>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98"/>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9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8"/>
      <c r="T28" s="28"/>
      <c r="U28" s="28"/>
      <c r="V28" s="28"/>
      <c r="W28" s="28"/>
      <c r="X28" s="27"/>
      <c r="Y28" s="27"/>
      <c r="Z28" s="27"/>
      <c r="AA28" s="27"/>
      <c r="AB28" s="27"/>
    </row>
    <row r="29" spans="1:28" ht="20.25" customHeight="1" x14ac:dyDescent="0.25">
      <c r="A29" s="93"/>
      <c r="B29" s="46" t="s">
        <v>305</v>
      </c>
      <c r="C29" s="46"/>
      <c r="D29" s="46"/>
      <c r="E29" s="93" t="s">
        <v>306</v>
      </c>
      <c r="F29" s="93" t="s">
        <v>306</v>
      </c>
      <c r="G29" s="93" t="s">
        <v>306</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405" t="str">
        <f>'1. паспорт местоположение'!A5:C5</f>
        <v>Год раскрытия информации: 2023 год</v>
      </c>
      <c r="B6" s="405"/>
      <c r="C6" s="405"/>
      <c r="D6" s="405"/>
      <c r="E6" s="405"/>
      <c r="F6" s="405"/>
      <c r="G6" s="405"/>
      <c r="H6" s="405"/>
      <c r="I6" s="405"/>
      <c r="J6" s="405"/>
      <c r="K6" s="405"/>
      <c r="L6" s="405"/>
      <c r="M6" s="405"/>
      <c r="N6" s="405"/>
      <c r="O6" s="405"/>
      <c r="P6" s="405"/>
      <c r="Q6" s="405"/>
      <c r="R6" s="405"/>
      <c r="S6" s="405"/>
      <c r="T6" s="405"/>
    </row>
    <row r="7" spans="1:20" s="12" customFormat="1" x14ac:dyDescent="0.2">
      <c r="A7" s="17"/>
      <c r="H7" s="16"/>
    </row>
    <row r="8" spans="1:20" s="12" customFormat="1" ht="18.75" x14ac:dyDescent="0.2">
      <c r="A8" s="406" t="s">
        <v>9</v>
      </c>
      <c r="B8" s="406"/>
      <c r="C8" s="406"/>
      <c r="D8" s="406"/>
      <c r="E8" s="406"/>
      <c r="F8" s="406"/>
      <c r="G8" s="406"/>
      <c r="H8" s="406"/>
      <c r="I8" s="406"/>
      <c r="J8" s="406"/>
      <c r="K8" s="406"/>
      <c r="L8" s="406"/>
      <c r="M8" s="406"/>
      <c r="N8" s="406"/>
      <c r="O8" s="406"/>
      <c r="P8" s="406"/>
      <c r="Q8" s="406"/>
      <c r="R8" s="406"/>
      <c r="S8" s="406"/>
      <c r="T8" s="406"/>
    </row>
    <row r="9" spans="1:20" s="12" customFormat="1" ht="18.75" x14ac:dyDescent="0.2">
      <c r="A9" s="406"/>
      <c r="B9" s="406"/>
      <c r="C9" s="406"/>
      <c r="D9" s="406"/>
      <c r="E9" s="406"/>
      <c r="F9" s="406"/>
      <c r="G9" s="406"/>
      <c r="H9" s="406"/>
      <c r="I9" s="406"/>
      <c r="J9" s="406"/>
      <c r="K9" s="406"/>
      <c r="L9" s="406"/>
      <c r="M9" s="406"/>
      <c r="N9" s="406"/>
      <c r="O9" s="406"/>
      <c r="P9" s="406"/>
      <c r="Q9" s="406"/>
      <c r="R9" s="406"/>
      <c r="S9" s="406"/>
      <c r="T9" s="406"/>
    </row>
    <row r="10" spans="1:20" s="12" customFormat="1" ht="18.75" customHeight="1" x14ac:dyDescent="0.2">
      <c r="A10" s="407" t="str">
        <f>'1. паспорт местоположение'!A9:C9</f>
        <v>АО "Россети Тюмень"</v>
      </c>
      <c r="B10" s="407"/>
      <c r="C10" s="407"/>
      <c r="D10" s="407"/>
      <c r="E10" s="407"/>
      <c r="F10" s="407"/>
      <c r="G10" s="407"/>
      <c r="H10" s="407"/>
      <c r="I10" s="407"/>
      <c r="J10" s="407"/>
      <c r="K10" s="407"/>
      <c r="L10" s="407"/>
      <c r="M10" s="407"/>
      <c r="N10" s="407"/>
      <c r="O10" s="407"/>
      <c r="P10" s="407"/>
      <c r="Q10" s="407"/>
      <c r="R10" s="407"/>
      <c r="S10" s="407"/>
      <c r="T10" s="407"/>
    </row>
    <row r="11" spans="1:20" s="12" customFormat="1" ht="18.75" customHeight="1" x14ac:dyDescent="0.2">
      <c r="A11" s="411" t="s">
        <v>8</v>
      </c>
      <c r="B11" s="411"/>
      <c r="C11" s="411"/>
      <c r="D11" s="411"/>
      <c r="E11" s="411"/>
      <c r="F11" s="411"/>
      <c r="G11" s="411"/>
      <c r="H11" s="411"/>
      <c r="I11" s="411"/>
      <c r="J11" s="411"/>
      <c r="K11" s="411"/>
      <c r="L11" s="411"/>
      <c r="M11" s="411"/>
      <c r="N11" s="411"/>
      <c r="O11" s="411"/>
      <c r="P11" s="411"/>
      <c r="Q11" s="411"/>
      <c r="R11" s="411"/>
      <c r="S11" s="411"/>
      <c r="T11" s="411"/>
    </row>
    <row r="12" spans="1:20" s="12" customFormat="1" ht="18.75" x14ac:dyDescent="0.2">
      <c r="A12" s="406"/>
      <c r="B12" s="406"/>
      <c r="C12" s="406"/>
      <c r="D12" s="406"/>
      <c r="E12" s="406"/>
      <c r="F12" s="406"/>
      <c r="G12" s="406"/>
      <c r="H12" s="406"/>
      <c r="I12" s="406"/>
      <c r="J12" s="406"/>
      <c r="K12" s="406"/>
      <c r="L12" s="406"/>
      <c r="M12" s="406"/>
      <c r="N12" s="406"/>
      <c r="O12" s="406"/>
      <c r="P12" s="406"/>
      <c r="Q12" s="406"/>
      <c r="R12" s="406"/>
      <c r="S12" s="406"/>
      <c r="T12" s="406"/>
    </row>
    <row r="13" spans="1:20" s="12" customFormat="1" ht="18.75" customHeight="1" x14ac:dyDescent="0.2">
      <c r="A13" s="407" t="str">
        <f>'1. паспорт местоположение'!A12:C12</f>
        <v>F_TP3300.VL.0065</v>
      </c>
      <c r="B13" s="407"/>
      <c r="C13" s="407"/>
      <c r="D13" s="407"/>
      <c r="E13" s="407"/>
      <c r="F13" s="407"/>
      <c r="G13" s="407"/>
      <c r="H13" s="407"/>
      <c r="I13" s="407"/>
      <c r="J13" s="407"/>
      <c r="K13" s="407"/>
      <c r="L13" s="407"/>
      <c r="M13" s="407"/>
      <c r="N13" s="407"/>
      <c r="O13" s="407"/>
      <c r="P13" s="407"/>
      <c r="Q13" s="407"/>
      <c r="R13" s="407"/>
      <c r="S13" s="407"/>
      <c r="T13" s="407"/>
    </row>
    <row r="14" spans="1:20" s="12" customFormat="1" ht="18.75" customHeight="1" x14ac:dyDescent="0.2">
      <c r="A14" s="411" t="s">
        <v>7</v>
      </c>
      <c r="B14" s="411"/>
      <c r="C14" s="411"/>
      <c r="D14" s="411"/>
      <c r="E14" s="411"/>
      <c r="F14" s="411"/>
      <c r="G14" s="411"/>
      <c r="H14" s="411"/>
      <c r="I14" s="411"/>
      <c r="J14" s="411"/>
      <c r="K14" s="411"/>
      <c r="L14" s="411"/>
      <c r="M14" s="411"/>
      <c r="N14" s="411"/>
      <c r="O14" s="411"/>
      <c r="P14" s="411"/>
      <c r="Q14" s="411"/>
      <c r="R14" s="411"/>
      <c r="S14" s="411"/>
      <c r="T14" s="411"/>
    </row>
    <row r="15" spans="1:20" s="9" customFormat="1" ht="15.75" customHeight="1" x14ac:dyDescent="0.2">
      <c r="A15" s="412"/>
      <c r="B15" s="412"/>
      <c r="C15" s="412"/>
      <c r="D15" s="412"/>
      <c r="E15" s="412"/>
      <c r="F15" s="412"/>
      <c r="G15" s="412"/>
      <c r="H15" s="412"/>
      <c r="I15" s="412"/>
      <c r="J15" s="412"/>
      <c r="K15" s="412"/>
      <c r="L15" s="412"/>
      <c r="M15" s="412"/>
      <c r="N15" s="412"/>
      <c r="O15" s="412"/>
      <c r="P15" s="412"/>
      <c r="Q15" s="412"/>
      <c r="R15" s="412"/>
      <c r="S15" s="412"/>
      <c r="T15" s="412"/>
    </row>
    <row r="16" spans="1:20" s="3" customFormat="1" ht="42" customHeight="1" x14ac:dyDescent="0.2">
      <c r="A16" s="430"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6" s="430"/>
      <c r="C16" s="430"/>
      <c r="D16" s="430"/>
      <c r="E16" s="430"/>
      <c r="F16" s="430"/>
      <c r="G16" s="430"/>
      <c r="H16" s="430"/>
      <c r="I16" s="430"/>
      <c r="J16" s="430"/>
      <c r="K16" s="430"/>
      <c r="L16" s="430"/>
      <c r="M16" s="430"/>
      <c r="N16" s="430"/>
      <c r="O16" s="430"/>
      <c r="P16" s="430"/>
      <c r="Q16" s="430"/>
      <c r="R16" s="430"/>
      <c r="S16" s="430"/>
      <c r="T16" s="430"/>
    </row>
    <row r="17" spans="1:113" s="3" customFormat="1" ht="15" customHeight="1" x14ac:dyDescent="0.2">
      <c r="A17" s="411" t="s">
        <v>6</v>
      </c>
      <c r="B17" s="411"/>
      <c r="C17" s="411"/>
      <c r="D17" s="411"/>
      <c r="E17" s="411"/>
      <c r="F17" s="411"/>
      <c r="G17" s="411"/>
      <c r="H17" s="411"/>
      <c r="I17" s="411"/>
      <c r="J17" s="411"/>
      <c r="K17" s="411"/>
      <c r="L17" s="411"/>
      <c r="M17" s="411"/>
      <c r="N17" s="411"/>
      <c r="O17" s="411"/>
      <c r="P17" s="411"/>
      <c r="Q17" s="411"/>
      <c r="R17" s="411"/>
      <c r="S17" s="411"/>
      <c r="T17" s="411"/>
    </row>
    <row r="18" spans="1:113" s="3" customFormat="1" ht="15" customHeight="1" x14ac:dyDescent="0.2">
      <c r="A18" s="413"/>
      <c r="B18" s="413"/>
      <c r="C18" s="413"/>
      <c r="D18" s="413"/>
      <c r="E18" s="413"/>
      <c r="F18" s="413"/>
      <c r="G18" s="413"/>
      <c r="H18" s="413"/>
      <c r="I18" s="413"/>
      <c r="J18" s="413"/>
      <c r="K18" s="413"/>
      <c r="L18" s="413"/>
      <c r="M18" s="413"/>
      <c r="N18" s="413"/>
      <c r="O18" s="413"/>
      <c r="P18" s="413"/>
      <c r="Q18" s="413"/>
      <c r="R18" s="413"/>
      <c r="S18" s="413"/>
      <c r="T18" s="413"/>
    </row>
    <row r="19" spans="1:113" s="3" customFormat="1" ht="15" customHeight="1" x14ac:dyDescent="0.2">
      <c r="A19" s="431" t="s">
        <v>379</v>
      </c>
      <c r="B19" s="431"/>
      <c r="C19" s="431"/>
      <c r="D19" s="431"/>
      <c r="E19" s="431"/>
      <c r="F19" s="431"/>
      <c r="G19" s="431"/>
      <c r="H19" s="431"/>
      <c r="I19" s="431"/>
      <c r="J19" s="431"/>
      <c r="K19" s="431"/>
      <c r="L19" s="431"/>
      <c r="M19" s="431"/>
      <c r="N19" s="431"/>
      <c r="O19" s="431"/>
      <c r="P19" s="431"/>
      <c r="Q19" s="431"/>
      <c r="R19" s="431"/>
      <c r="S19" s="431"/>
      <c r="T19" s="431"/>
    </row>
    <row r="20" spans="1:113" s="58" customFormat="1" ht="21" customHeight="1" x14ac:dyDescent="0.25">
      <c r="A20" s="432"/>
      <c r="B20" s="432"/>
      <c r="C20" s="432"/>
      <c r="D20" s="432"/>
      <c r="E20" s="432"/>
      <c r="F20" s="432"/>
      <c r="G20" s="432"/>
      <c r="H20" s="432"/>
      <c r="I20" s="432"/>
      <c r="J20" s="432"/>
      <c r="K20" s="432"/>
      <c r="L20" s="432"/>
      <c r="M20" s="432"/>
      <c r="N20" s="432"/>
      <c r="O20" s="432"/>
      <c r="P20" s="432"/>
      <c r="Q20" s="432"/>
      <c r="R20" s="432"/>
      <c r="S20" s="432"/>
      <c r="T20" s="432"/>
    </row>
    <row r="21" spans="1:113" ht="46.5" customHeight="1" x14ac:dyDescent="0.25">
      <c r="A21" s="424" t="s">
        <v>5</v>
      </c>
      <c r="B21" s="417" t="s">
        <v>222</v>
      </c>
      <c r="C21" s="418"/>
      <c r="D21" s="421" t="s">
        <v>130</v>
      </c>
      <c r="E21" s="417" t="s">
        <v>408</v>
      </c>
      <c r="F21" s="418"/>
      <c r="G21" s="417" t="s">
        <v>241</v>
      </c>
      <c r="H21" s="418"/>
      <c r="I21" s="417" t="s">
        <v>129</v>
      </c>
      <c r="J21" s="418"/>
      <c r="K21" s="421" t="s">
        <v>128</v>
      </c>
      <c r="L21" s="417" t="s">
        <v>127</v>
      </c>
      <c r="M21" s="418"/>
      <c r="N21" s="417" t="s">
        <v>404</v>
      </c>
      <c r="O21" s="418"/>
      <c r="P21" s="421" t="s">
        <v>126</v>
      </c>
      <c r="Q21" s="427" t="s">
        <v>125</v>
      </c>
      <c r="R21" s="428"/>
      <c r="S21" s="427" t="s">
        <v>124</v>
      </c>
      <c r="T21" s="429"/>
    </row>
    <row r="22" spans="1:113" ht="204.75" customHeight="1" x14ac:dyDescent="0.25">
      <c r="A22" s="425"/>
      <c r="B22" s="419"/>
      <c r="C22" s="420"/>
      <c r="D22" s="423"/>
      <c r="E22" s="419"/>
      <c r="F22" s="420"/>
      <c r="G22" s="419"/>
      <c r="H22" s="420"/>
      <c r="I22" s="419"/>
      <c r="J22" s="420"/>
      <c r="K22" s="422"/>
      <c r="L22" s="419"/>
      <c r="M22" s="420"/>
      <c r="N22" s="419"/>
      <c r="O22" s="420"/>
      <c r="P22" s="422"/>
      <c r="Q22" s="78" t="s">
        <v>123</v>
      </c>
      <c r="R22" s="78" t="s">
        <v>378</v>
      </c>
      <c r="S22" s="78" t="s">
        <v>122</v>
      </c>
      <c r="T22" s="78" t="s">
        <v>121</v>
      </c>
    </row>
    <row r="23" spans="1:113" ht="51.75" customHeight="1" x14ac:dyDescent="0.25">
      <c r="A23" s="426"/>
      <c r="B23" s="106" t="s">
        <v>119</v>
      </c>
      <c r="C23" s="106" t="s">
        <v>120</v>
      </c>
      <c r="D23" s="422"/>
      <c r="E23" s="106" t="s">
        <v>119</v>
      </c>
      <c r="F23" s="106" t="s">
        <v>120</v>
      </c>
      <c r="G23" s="106" t="s">
        <v>119</v>
      </c>
      <c r="H23" s="106" t="s">
        <v>120</v>
      </c>
      <c r="I23" s="106" t="s">
        <v>119</v>
      </c>
      <c r="J23" s="106" t="s">
        <v>120</v>
      </c>
      <c r="K23" s="106" t="s">
        <v>119</v>
      </c>
      <c r="L23" s="106" t="s">
        <v>119</v>
      </c>
      <c r="M23" s="106" t="s">
        <v>120</v>
      </c>
      <c r="N23" s="106" t="s">
        <v>119</v>
      </c>
      <c r="O23" s="106" t="s">
        <v>120</v>
      </c>
      <c r="P23" s="107" t="s">
        <v>119</v>
      </c>
      <c r="Q23" s="78" t="s">
        <v>119</v>
      </c>
      <c r="R23" s="78" t="s">
        <v>119</v>
      </c>
      <c r="S23" s="78" t="s">
        <v>119</v>
      </c>
      <c r="T23" s="78"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09"/>
      <c r="R25" s="60"/>
      <c r="S25" s="109"/>
      <c r="T25" s="60"/>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416" t="s">
        <v>412</v>
      </c>
      <c r="C29" s="416"/>
      <c r="D29" s="416"/>
      <c r="E29" s="416"/>
      <c r="F29" s="416"/>
      <c r="G29" s="416"/>
      <c r="H29" s="416"/>
      <c r="I29" s="416"/>
      <c r="J29" s="416"/>
      <c r="K29" s="416"/>
      <c r="L29" s="416"/>
      <c r="M29" s="416"/>
      <c r="N29" s="416"/>
      <c r="O29" s="416"/>
      <c r="P29" s="416"/>
      <c r="Q29" s="416"/>
      <c r="R29" s="416"/>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377</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41"/>
  <sheetViews>
    <sheetView view="pageBreakPreview" topLeftCell="F4" zoomScale="60" workbookViewId="0">
      <selection activeCell="A15" sqref="A15:AA15"/>
    </sheetView>
  </sheetViews>
  <sheetFormatPr defaultColWidth="10.7109375" defaultRowHeight="15.75" x14ac:dyDescent="0.25"/>
  <cols>
    <col min="1" max="1" width="10.7109375" style="50"/>
    <col min="2" max="5" width="5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20.85546875" style="50" customWidth="1"/>
    <col min="24" max="24" width="24.5703125" style="50" customWidth="1"/>
    <col min="25" max="25" width="4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405" t="str">
        <f>'1. паспорт местоположение'!A5:C5</f>
        <v>Год раскрытия информации: 2023 год</v>
      </c>
      <c r="B5" s="405"/>
      <c r="C5" s="405"/>
      <c r="D5" s="405"/>
      <c r="E5" s="405"/>
      <c r="F5" s="405"/>
      <c r="G5" s="405"/>
      <c r="H5" s="405"/>
      <c r="I5" s="405"/>
      <c r="J5" s="405"/>
      <c r="K5" s="405"/>
      <c r="L5" s="405"/>
      <c r="M5" s="405"/>
      <c r="N5" s="405"/>
      <c r="O5" s="405"/>
      <c r="P5" s="405"/>
      <c r="Q5" s="405"/>
      <c r="R5" s="405"/>
      <c r="S5" s="405"/>
      <c r="T5" s="405"/>
      <c r="U5" s="405"/>
      <c r="V5" s="405"/>
      <c r="W5" s="405"/>
      <c r="X5" s="405"/>
      <c r="Y5" s="405"/>
      <c r="Z5" s="405"/>
      <c r="AA5" s="405"/>
    </row>
    <row r="6" spans="1:27" s="12" customFormat="1" x14ac:dyDescent="0.2">
      <c r="A6" s="110"/>
      <c r="B6" s="110"/>
      <c r="C6" s="110"/>
      <c r="D6" s="110"/>
      <c r="E6" s="110"/>
      <c r="F6" s="110"/>
      <c r="G6" s="110"/>
      <c r="H6" s="110"/>
      <c r="I6" s="110"/>
      <c r="J6" s="110"/>
      <c r="K6" s="110"/>
      <c r="L6" s="110"/>
      <c r="M6" s="110"/>
      <c r="N6" s="110"/>
      <c r="O6" s="110"/>
      <c r="P6" s="110"/>
      <c r="Q6" s="110"/>
      <c r="R6" s="110"/>
      <c r="S6" s="110"/>
      <c r="T6" s="110"/>
    </row>
    <row r="7" spans="1:27" s="12" customFormat="1" ht="18.75" x14ac:dyDescent="0.2">
      <c r="A7" s="406" t="s">
        <v>9</v>
      </c>
      <c r="B7" s="406"/>
      <c r="C7" s="406"/>
      <c r="D7" s="406"/>
      <c r="E7" s="406"/>
      <c r="F7" s="406"/>
      <c r="G7" s="406"/>
      <c r="H7" s="406"/>
      <c r="I7" s="406"/>
      <c r="J7" s="406"/>
      <c r="K7" s="406"/>
      <c r="L7" s="406"/>
      <c r="M7" s="406"/>
      <c r="N7" s="406"/>
      <c r="O7" s="406"/>
      <c r="P7" s="406"/>
      <c r="Q7" s="406"/>
      <c r="R7" s="406"/>
      <c r="S7" s="406"/>
      <c r="T7" s="406"/>
      <c r="U7" s="406"/>
      <c r="V7" s="406"/>
      <c r="W7" s="406"/>
      <c r="X7" s="406"/>
      <c r="Y7" s="406"/>
      <c r="Z7" s="406"/>
      <c r="AA7" s="40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407" t="str">
        <f>'1. паспорт местоположение'!A9:C9</f>
        <v>АО "Россети Тюмень"</v>
      </c>
      <c r="B9" s="439"/>
      <c r="C9" s="439"/>
      <c r="D9" s="439"/>
      <c r="E9" s="439"/>
      <c r="F9" s="439"/>
      <c r="G9" s="439"/>
      <c r="H9" s="439"/>
      <c r="I9" s="439"/>
      <c r="J9" s="439"/>
      <c r="K9" s="439"/>
      <c r="L9" s="439"/>
      <c r="M9" s="439"/>
      <c r="N9" s="439"/>
      <c r="O9" s="439"/>
      <c r="P9" s="439"/>
      <c r="Q9" s="439"/>
      <c r="R9" s="439"/>
      <c r="S9" s="439"/>
      <c r="T9" s="439"/>
      <c r="U9" s="439"/>
      <c r="V9" s="439"/>
      <c r="W9" s="439"/>
      <c r="X9" s="439"/>
      <c r="Y9" s="439"/>
      <c r="Z9" s="439"/>
      <c r="AA9" s="439"/>
    </row>
    <row r="10" spans="1:27" s="12" customFormat="1" ht="18.75" customHeight="1" x14ac:dyDescent="0.2">
      <c r="A10" s="411" t="s">
        <v>8</v>
      </c>
      <c r="B10" s="411"/>
      <c r="C10" s="411"/>
      <c r="D10" s="411"/>
      <c r="E10" s="411"/>
      <c r="F10" s="411"/>
      <c r="G10" s="411"/>
      <c r="H10" s="411"/>
      <c r="I10" s="411"/>
      <c r="J10" s="411"/>
      <c r="K10" s="411"/>
      <c r="L10" s="411"/>
      <c r="M10" s="411"/>
      <c r="N10" s="411"/>
      <c r="O10" s="411"/>
      <c r="P10" s="411"/>
      <c r="Q10" s="411"/>
      <c r="R10" s="411"/>
      <c r="S10" s="411"/>
      <c r="T10" s="411"/>
      <c r="U10" s="411"/>
      <c r="V10" s="411"/>
      <c r="W10" s="411"/>
      <c r="X10" s="411"/>
      <c r="Y10" s="411"/>
      <c r="Z10" s="411"/>
      <c r="AA10" s="41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414" t="str">
        <f>'3.1. паспорт Техсостояние ПС'!A13:T13</f>
        <v>F_TP3300.VL.0065</v>
      </c>
      <c r="B12" s="439"/>
      <c r="C12" s="439"/>
      <c r="D12" s="439"/>
      <c r="E12" s="439"/>
      <c r="F12" s="439"/>
      <c r="G12" s="439"/>
      <c r="H12" s="439"/>
      <c r="I12" s="439"/>
      <c r="J12" s="439"/>
      <c r="K12" s="439"/>
      <c r="L12" s="439"/>
      <c r="M12" s="439"/>
      <c r="N12" s="439"/>
      <c r="O12" s="439"/>
      <c r="P12" s="439"/>
      <c r="Q12" s="439"/>
      <c r="R12" s="439"/>
      <c r="S12" s="439"/>
      <c r="T12" s="439"/>
      <c r="U12" s="439"/>
      <c r="V12" s="439"/>
      <c r="W12" s="439"/>
      <c r="X12" s="439"/>
      <c r="Y12" s="439"/>
      <c r="Z12" s="439"/>
      <c r="AA12" s="439"/>
    </row>
    <row r="13" spans="1:27" s="12" customFormat="1" ht="18.75" customHeight="1" x14ac:dyDescent="0.2">
      <c r="A13" s="411" t="s">
        <v>7</v>
      </c>
      <c r="B13" s="411"/>
      <c r="C13" s="411"/>
      <c r="D13" s="411"/>
      <c r="E13" s="411"/>
      <c r="F13" s="411"/>
      <c r="G13" s="411"/>
      <c r="H13" s="411"/>
      <c r="I13" s="411"/>
      <c r="J13" s="411"/>
      <c r="K13" s="411"/>
      <c r="L13" s="411"/>
      <c r="M13" s="411"/>
      <c r="N13" s="411"/>
      <c r="O13" s="411"/>
      <c r="P13" s="411"/>
      <c r="Q13" s="411"/>
      <c r="R13" s="411"/>
      <c r="S13" s="411"/>
      <c r="T13" s="411"/>
      <c r="U13" s="411"/>
      <c r="V13" s="411"/>
      <c r="W13" s="411"/>
      <c r="X13" s="411"/>
      <c r="Y13" s="411"/>
      <c r="Z13" s="411"/>
      <c r="AA13" s="41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414"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5" s="439"/>
      <c r="C15" s="439"/>
      <c r="D15" s="439"/>
      <c r="E15" s="439"/>
      <c r="F15" s="439"/>
      <c r="G15" s="439"/>
      <c r="H15" s="439"/>
      <c r="I15" s="439"/>
      <c r="J15" s="439"/>
      <c r="K15" s="439"/>
      <c r="L15" s="439"/>
      <c r="M15" s="439"/>
      <c r="N15" s="439"/>
      <c r="O15" s="439"/>
      <c r="P15" s="439"/>
      <c r="Q15" s="439"/>
      <c r="R15" s="439"/>
      <c r="S15" s="439"/>
      <c r="T15" s="439"/>
      <c r="U15" s="439"/>
      <c r="V15" s="439"/>
      <c r="W15" s="439"/>
      <c r="X15" s="439"/>
      <c r="Y15" s="439"/>
      <c r="Z15" s="439"/>
      <c r="AA15" s="439"/>
    </row>
    <row r="16" spans="1:27" s="3" customFormat="1" ht="15" customHeight="1" x14ac:dyDescent="0.2">
      <c r="A16" s="411" t="s">
        <v>6</v>
      </c>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31"/>
      <c r="F18" s="431"/>
      <c r="G18" s="431"/>
      <c r="H18" s="431"/>
      <c r="I18" s="431"/>
      <c r="J18" s="431"/>
      <c r="K18" s="431"/>
      <c r="L18" s="431"/>
      <c r="M18" s="431"/>
      <c r="N18" s="431"/>
      <c r="O18" s="431"/>
      <c r="P18" s="431"/>
      <c r="Q18" s="431"/>
      <c r="R18" s="431"/>
      <c r="S18" s="431"/>
      <c r="T18" s="431"/>
      <c r="U18" s="431"/>
      <c r="V18" s="431"/>
      <c r="W18" s="431"/>
      <c r="X18" s="431"/>
      <c r="Y18" s="431"/>
    </row>
    <row r="19" spans="1:27" ht="25.5" customHeight="1" x14ac:dyDescent="0.25">
      <c r="A19" s="431" t="s">
        <v>381</v>
      </c>
      <c r="B19" s="431"/>
      <c r="C19" s="431"/>
      <c r="D19" s="431"/>
      <c r="E19" s="431"/>
      <c r="F19" s="431"/>
      <c r="G19" s="431"/>
      <c r="H19" s="431"/>
      <c r="I19" s="431"/>
      <c r="J19" s="431"/>
      <c r="K19" s="431"/>
      <c r="L19" s="431"/>
      <c r="M19" s="431"/>
      <c r="N19" s="431"/>
      <c r="O19" s="431"/>
      <c r="P19" s="431"/>
      <c r="Q19" s="431"/>
      <c r="R19" s="431"/>
      <c r="S19" s="431"/>
      <c r="T19" s="431"/>
      <c r="U19" s="431"/>
      <c r="V19" s="431"/>
      <c r="W19" s="431"/>
      <c r="X19" s="431"/>
      <c r="Y19" s="431"/>
      <c r="Z19" s="431"/>
      <c r="AA19" s="431"/>
    </row>
    <row r="20" spans="1:27" s="58" customFormat="1" ht="21" customHeight="1" x14ac:dyDescent="0.25"/>
    <row r="21" spans="1:27" ht="47.25" customHeight="1" x14ac:dyDescent="0.25">
      <c r="A21" s="437" t="s">
        <v>5</v>
      </c>
      <c r="B21" s="433" t="s">
        <v>388</v>
      </c>
      <c r="C21" s="434"/>
      <c r="D21" s="433" t="s">
        <v>390</v>
      </c>
      <c r="E21" s="434"/>
      <c r="F21" s="427" t="s">
        <v>102</v>
      </c>
      <c r="G21" s="429"/>
      <c r="H21" s="429"/>
      <c r="I21" s="428"/>
      <c r="J21" s="437" t="s">
        <v>391</v>
      </c>
      <c r="K21" s="433" t="s">
        <v>392</v>
      </c>
      <c r="L21" s="434"/>
      <c r="M21" s="433" t="s">
        <v>393</v>
      </c>
      <c r="N21" s="434"/>
      <c r="O21" s="433" t="s">
        <v>380</v>
      </c>
      <c r="P21" s="434"/>
      <c r="Q21" s="433" t="s">
        <v>135</v>
      </c>
      <c r="R21" s="434"/>
      <c r="S21" s="437" t="s">
        <v>134</v>
      </c>
      <c r="T21" s="437" t="s">
        <v>394</v>
      </c>
      <c r="U21" s="437" t="s">
        <v>389</v>
      </c>
      <c r="V21" s="433" t="s">
        <v>133</v>
      </c>
      <c r="W21" s="434"/>
      <c r="X21" s="427" t="s">
        <v>125</v>
      </c>
      <c r="Y21" s="429"/>
      <c r="Z21" s="427" t="s">
        <v>124</v>
      </c>
      <c r="AA21" s="429"/>
    </row>
    <row r="22" spans="1:27" ht="216" customHeight="1" x14ac:dyDescent="0.25">
      <c r="A22" s="440"/>
      <c r="B22" s="435"/>
      <c r="C22" s="436"/>
      <c r="D22" s="435"/>
      <c r="E22" s="436"/>
      <c r="F22" s="427" t="s">
        <v>132</v>
      </c>
      <c r="G22" s="428"/>
      <c r="H22" s="427" t="s">
        <v>131</v>
      </c>
      <c r="I22" s="428"/>
      <c r="J22" s="438"/>
      <c r="K22" s="435"/>
      <c r="L22" s="436"/>
      <c r="M22" s="435"/>
      <c r="N22" s="436"/>
      <c r="O22" s="435"/>
      <c r="P22" s="436"/>
      <c r="Q22" s="435"/>
      <c r="R22" s="436"/>
      <c r="S22" s="438"/>
      <c r="T22" s="438"/>
      <c r="U22" s="438"/>
      <c r="V22" s="435"/>
      <c r="W22" s="436"/>
      <c r="X22" s="78" t="s">
        <v>123</v>
      </c>
      <c r="Y22" s="78" t="s">
        <v>378</v>
      </c>
      <c r="Z22" s="78" t="s">
        <v>122</v>
      </c>
      <c r="AA22" s="78" t="s">
        <v>121</v>
      </c>
    </row>
    <row r="23" spans="1:27" ht="60" customHeight="1" x14ac:dyDescent="0.25">
      <c r="A23" s="438"/>
      <c r="B23" s="104" t="s">
        <v>119</v>
      </c>
      <c r="C23" s="104"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ht="119.25" customHeight="1" x14ac:dyDescent="0.25">
      <c r="A25" s="83"/>
      <c r="B25" s="121" t="s">
        <v>443</v>
      </c>
      <c r="C25" s="121" t="s">
        <v>443</v>
      </c>
      <c r="D25" s="121" t="s">
        <v>444</v>
      </c>
      <c r="E25" s="121" t="s">
        <v>444</v>
      </c>
      <c r="F25" s="61">
        <v>10</v>
      </c>
      <c r="G25" s="61">
        <v>10</v>
      </c>
      <c r="H25" s="61">
        <v>10</v>
      </c>
      <c r="I25" s="61">
        <v>10</v>
      </c>
      <c r="J25" s="61">
        <v>1989</v>
      </c>
      <c r="K25" s="61">
        <v>1</v>
      </c>
      <c r="L25" s="61">
        <v>1</v>
      </c>
      <c r="M25" s="122" t="s">
        <v>445</v>
      </c>
      <c r="N25" s="123" t="s">
        <v>446</v>
      </c>
      <c r="O25" s="61" t="s">
        <v>447</v>
      </c>
      <c r="P25" s="61" t="s">
        <v>448</v>
      </c>
      <c r="Q25" s="61">
        <v>1.3</v>
      </c>
      <c r="R25" s="61">
        <v>1.3</v>
      </c>
      <c r="S25" s="121"/>
      <c r="T25" s="61">
        <v>1997</v>
      </c>
      <c r="U25" s="61">
        <v>1</v>
      </c>
      <c r="V25" s="121" t="s">
        <v>449</v>
      </c>
      <c r="W25" s="121" t="s">
        <v>450</v>
      </c>
      <c r="X25" s="124" t="s">
        <v>451</v>
      </c>
      <c r="Y25" s="125" t="s">
        <v>452</v>
      </c>
      <c r="Z25" s="61" t="s">
        <v>453</v>
      </c>
      <c r="AA25" s="61" t="s">
        <v>453</v>
      </c>
    </row>
    <row r="26" spans="1:27" ht="119.25" customHeight="1" x14ac:dyDescent="0.25">
      <c r="A26" s="83"/>
      <c r="B26" s="121" t="s">
        <v>443</v>
      </c>
      <c r="C26" s="121" t="s">
        <v>443</v>
      </c>
      <c r="D26" s="121" t="s">
        <v>454</v>
      </c>
      <c r="E26" s="121" t="s">
        <v>454</v>
      </c>
      <c r="F26" s="61">
        <v>10</v>
      </c>
      <c r="G26" s="61">
        <v>10</v>
      </c>
      <c r="H26" s="61">
        <v>10</v>
      </c>
      <c r="I26" s="61">
        <v>10</v>
      </c>
      <c r="J26" s="61">
        <v>1991</v>
      </c>
      <c r="K26" s="61">
        <v>1</v>
      </c>
      <c r="L26" s="61">
        <v>1</v>
      </c>
      <c r="M26" s="122" t="s">
        <v>445</v>
      </c>
      <c r="N26" s="123" t="s">
        <v>446</v>
      </c>
      <c r="O26" s="61" t="s">
        <v>447</v>
      </c>
      <c r="P26" s="61" t="s">
        <v>448</v>
      </c>
      <c r="Q26" s="61">
        <v>10.5</v>
      </c>
      <c r="R26" s="61">
        <v>10.5</v>
      </c>
      <c r="S26" s="121"/>
      <c r="T26" s="61">
        <v>1997</v>
      </c>
      <c r="U26" s="61">
        <v>1</v>
      </c>
      <c r="V26" s="121" t="s">
        <v>449</v>
      </c>
      <c r="W26" s="121" t="s">
        <v>450</v>
      </c>
      <c r="X26" s="124" t="s">
        <v>451</v>
      </c>
      <c r="Y26" s="125" t="s">
        <v>452</v>
      </c>
      <c r="Z26" s="61" t="s">
        <v>453</v>
      </c>
      <c r="AA26" s="61" t="s">
        <v>453</v>
      </c>
    </row>
    <row r="27" spans="1:27" ht="119.25" customHeight="1" x14ac:dyDescent="0.25">
      <c r="A27" s="83"/>
      <c r="B27" s="121" t="s">
        <v>443</v>
      </c>
      <c r="C27" s="121" t="s">
        <v>443</v>
      </c>
      <c r="D27" s="121" t="s">
        <v>455</v>
      </c>
      <c r="E27" s="121" t="s">
        <v>455</v>
      </c>
      <c r="F27" s="61">
        <v>10</v>
      </c>
      <c r="G27" s="61">
        <v>10</v>
      </c>
      <c r="H27" s="61">
        <v>10</v>
      </c>
      <c r="I27" s="61">
        <v>10</v>
      </c>
      <c r="J27" s="61">
        <v>1992</v>
      </c>
      <c r="K27" s="61">
        <v>1</v>
      </c>
      <c r="L27" s="61">
        <v>1</v>
      </c>
      <c r="M27" s="122" t="s">
        <v>445</v>
      </c>
      <c r="N27" s="123" t="s">
        <v>446</v>
      </c>
      <c r="O27" s="61" t="s">
        <v>447</v>
      </c>
      <c r="P27" s="61" t="s">
        <v>448</v>
      </c>
      <c r="Q27" s="61" t="s">
        <v>456</v>
      </c>
      <c r="R27" s="61" t="s">
        <v>456</v>
      </c>
      <c r="S27" s="121"/>
      <c r="T27" s="61">
        <v>2000</v>
      </c>
      <c r="U27" s="61">
        <v>1</v>
      </c>
      <c r="V27" s="121" t="s">
        <v>449</v>
      </c>
      <c r="W27" s="121" t="s">
        <v>450</v>
      </c>
      <c r="X27" s="124" t="s">
        <v>451</v>
      </c>
      <c r="Y27" s="125" t="s">
        <v>452</v>
      </c>
      <c r="Z27" s="61" t="s">
        <v>453</v>
      </c>
      <c r="AA27" s="61" t="s">
        <v>453</v>
      </c>
    </row>
    <row r="28" spans="1:27" ht="119.25" customHeight="1" x14ac:dyDescent="0.25">
      <c r="A28" s="83"/>
      <c r="B28" s="121" t="s">
        <v>443</v>
      </c>
      <c r="C28" s="121" t="s">
        <v>443</v>
      </c>
      <c r="D28" s="121" t="s">
        <v>457</v>
      </c>
      <c r="E28" s="121" t="s">
        <v>457</v>
      </c>
      <c r="F28" s="61">
        <v>10</v>
      </c>
      <c r="G28" s="61">
        <v>10</v>
      </c>
      <c r="H28" s="61">
        <v>10</v>
      </c>
      <c r="I28" s="61">
        <v>10</v>
      </c>
      <c r="J28" s="61">
        <v>1992</v>
      </c>
      <c r="K28" s="61">
        <v>1</v>
      </c>
      <c r="L28" s="61">
        <v>1</v>
      </c>
      <c r="M28" s="122" t="s">
        <v>445</v>
      </c>
      <c r="N28" s="123" t="s">
        <v>446</v>
      </c>
      <c r="O28" s="61" t="s">
        <v>447</v>
      </c>
      <c r="P28" s="61" t="s">
        <v>448</v>
      </c>
      <c r="Q28" s="61" t="s">
        <v>458</v>
      </c>
      <c r="R28" s="61" t="s">
        <v>458</v>
      </c>
      <c r="S28" s="121"/>
      <c r="T28" s="61">
        <v>1999</v>
      </c>
      <c r="U28" s="61">
        <v>1</v>
      </c>
      <c r="V28" s="121" t="s">
        <v>449</v>
      </c>
      <c r="W28" s="121" t="s">
        <v>450</v>
      </c>
      <c r="X28" s="124" t="s">
        <v>451</v>
      </c>
      <c r="Y28" s="125" t="s">
        <v>452</v>
      </c>
      <c r="Z28" s="61" t="s">
        <v>453</v>
      </c>
      <c r="AA28" s="61" t="s">
        <v>453</v>
      </c>
    </row>
    <row r="29" spans="1:27" ht="119.25" customHeight="1" x14ac:dyDescent="0.25">
      <c r="A29" s="83"/>
      <c r="B29" s="121" t="s">
        <v>459</v>
      </c>
      <c r="C29" s="121" t="s">
        <v>459</v>
      </c>
      <c r="D29" s="121" t="s">
        <v>460</v>
      </c>
      <c r="E29" s="121" t="s">
        <v>460</v>
      </c>
      <c r="F29" s="61">
        <v>10</v>
      </c>
      <c r="G29" s="61">
        <v>10</v>
      </c>
      <c r="H29" s="61">
        <v>10</v>
      </c>
      <c r="I29" s="61">
        <v>10</v>
      </c>
      <c r="J29" s="61">
        <v>1969</v>
      </c>
      <c r="K29" s="61">
        <v>1</v>
      </c>
      <c r="L29" s="61">
        <v>1</v>
      </c>
      <c r="M29" s="122" t="s">
        <v>445</v>
      </c>
      <c r="N29" s="123" t="s">
        <v>446</v>
      </c>
      <c r="O29" s="61" t="s">
        <v>447</v>
      </c>
      <c r="P29" s="61" t="s">
        <v>448</v>
      </c>
      <c r="Q29" s="61" t="s">
        <v>461</v>
      </c>
      <c r="R29" s="61" t="s">
        <v>461</v>
      </c>
      <c r="S29" s="121"/>
      <c r="T29" s="61">
        <v>1997</v>
      </c>
      <c r="U29" s="61">
        <v>1</v>
      </c>
      <c r="V29" s="121" t="s">
        <v>449</v>
      </c>
      <c r="W29" s="121" t="s">
        <v>450</v>
      </c>
      <c r="X29" s="124" t="s">
        <v>451</v>
      </c>
      <c r="Y29" s="125" t="s">
        <v>452</v>
      </c>
      <c r="Z29" s="61" t="s">
        <v>453</v>
      </c>
      <c r="AA29" s="61" t="s">
        <v>453</v>
      </c>
    </row>
    <row r="30" spans="1:27" ht="119.25" customHeight="1" x14ac:dyDescent="0.25">
      <c r="A30" s="83"/>
      <c r="B30" s="121" t="s">
        <v>462</v>
      </c>
      <c r="C30" s="121" t="s">
        <v>462</v>
      </c>
      <c r="D30" s="121" t="s">
        <v>463</v>
      </c>
      <c r="E30" s="121" t="s">
        <v>463</v>
      </c>
      <c r="F30" s="61">
        <v>10</v>
      </c>
      <c r="G30" s="61">
        <v>10</v>
      </c>
      <c r="H30" s="61">
        <v>10</v>
      </c>
      <c r="I30" s="61">
        <v>10</v>
      </c>
      <c r="J30" s="61">
        <v>1995</v>
      </c>
      <c r="K30" s="61">
        <v>1</v>
      </c>
      <c r="L30" s="61">
        <v>1</v>
      </c>
      <c r="M30" s="122" t="s">
        <v>445</v>
      </c>
      <c r="N30" s="123" t="s">
        <v>446</v>
      </c>
      <c r="O30" s="61" t="s">
        <v>447</v>
      </c>
      <c r="P30" s="61" t="s">
        <v>448</v>
      </c>
      <c r="Q30" s="61" t="s">
        <v>464</v>
      </c>
      <c r="R30" s="61" t="s">
        <v>464</v>
      </c>
      <c r="S30" s="121"/>
      <c r="T30" s="61">
        <v>2000</v>
      </c>
      <c r="U30" s="61">
        <v>1</v>
      </c>
      <c r="V30" s="121" t="s">
        <v>449</v>
      </c>
      <c r="W30" s="121" t="s">
        <v>450</v>
      </c>
      <c r="X30" s="124" t="s">
        <v>451</v>
      </c>
      <c r="Y30" s="125" t="s">
        <v>452</v>
      </c>
      <c r="Z30" s="61" t="s">
        <v>453</v>
      </c>
      <c r="AA30" s="61" t="s">
        <v>453</v>
      </c>
    </row>
    <row r="31" spans="1:27" ht="119.25" customHeight="1" x14ac:dyDescent="0.25">
      <c r="A31" s="83"/>
      <c r="B31" s="121" t="s">
        <v>462</v>
      </c>
      <c r="C31" s="121" t="s">
        <v>462</v>
      </c>
      <c r="D31" s="121" t="s">
        <v>465</v>
      </c>
      <c r="E31" s="121" t="s">
        <v>465</v>
      </c>
      <c r="F31" s="61">
        <v>10</v>
      </c>
      <c r="G31" s="61">
        <v>10</v>
      </c>
      <c r="H31" s="61">
        <v>10</v>
      </c>
      <c r="I31" s="61">
        <v>10</v>
      </c>
      <c r="J31" s="61">
        <v>1990</v>
      </c>
      <c r="K31" s="61">
        <v>1</v>
      </c>
      <c r="L31" s="61">
        <v>1</v>
      </c>
      <c r="M31" s="122" t="s">
        <v>445</v>
      </c>
      <c r="N31" s="123" t="s">
        <v>446</v>
      </c>
      <c r="O31" s="61" t="s">
        <v>447</v>
      </c>
      <c r="P31" s="61" t="s">
        <v>448</v>
      </c>
      <c r="Q31" s="61">
        <v>4</v>
      </c>
      <c r="R31" s="61">
        <v>4</v>
      </c>
      <c r="S31" s="121"/>
      <c r="T31" s="61">
        <v>2000</v>
      </c>
      <c r="U31" s="61">
        <v>1</v>
      </c>
      <c r="V31" s="121" t="s">
        <v>449</v>
      </c>
      <c r="W31" s="121" t="s">
        <v>450</v>
      </c>
      <c r="X31" s="124" t="s">
        <v>451</v>
      </c>
      <c r="Y31" s="125" t="s">
        <v>452</v>
      </c>
      <c r="Z31" s="61" t="s">
        <v>453</v>
      </c>
      <c r="AA31" s="61" t="s">
        <v>453</v>
      </c>
    </row>
    <row r="32" spans="1:27" ht="119.25" customHeight="1" x14ac:dyDescent="0.25">
      <c r="A32" s="83"/>
      <c r="B32" s="121" t="s">
        <v>462</v>
      </c>
      <c r="C32" s="121" t="s">
        <v>462</v>
      </c>
      <c r="D32" s="121" t="s">
        <v>466</v>
      </c>
      <c r="E32" s="121" t="s">
        <v>466</v>
      </c>
      <c r="F32" s="61">
        <v>10</v>
      </c>
      <c r="G32" s="61">
        <v>10</v>
      </c>
      <c r="H32" s="61">
        <v>10</v>
      </c>
      <c r="I32" s="61">
        <v>10</v>
      </c>
      <c r="J32" s="61">
        <v>1993</v>
      </c>
      <c r="K32" s="61">
        <v>1</v>
      </c>
      <c r="L32" s="61">
        <v>1</v>
      </c>
      <c r="M32" s="122" t="s">
        <v>445</v>
      </c>
      <c r="N32" s="123" t="s">
        <v>446</v>
      </c>
      <c r="O32" s="61" t="s">
        <v>447</v>
      </c>
      <c r="P32" s="61" t="s">
        <v>448</v>
      </c>
      <c r="Q32" s="61" t="s">
        <v>467</v>
      </c>
      <c r="R32" s="61" t="s">
        <v>467</v>
      </c>
      <c r="S32" s="121"/>
      <c r="T32" s="61">
        <v>2000</v>
      </c>
      <c r="U32" s="61">
        <v>1</v>
      </c>
      <c r="V32" s="121" t="s">
        <v>449</v>
      </c>
      <c r="W32" s="121" t="s">
        <v>450</v>
      </c>
      <c r="X32" s="124" t="s">
        <v>451</v>
      </c>
      <c r="Y32" s="125" t="s">
        <v>452</v>
      </c>
      <c r="Z32" s="61" t="s">
        <v>453</v>
      </c>
      <c r="AA32" s="61" t="s">
        <v>453</v>
      </c>
    </row>
    <row r="33" spans="1:27" ht="119.25" customHeight="1" x14ac:dyDescent="0.25">
      <c r="A33" s="83"/>
      <c r="B33" s="121" t="s">
        <v>468</v>
      </c>
      <c r="C33" s="121" t="s">
        <v>468</v>
      </c>
      <c r="D33" s="121" t="s">
        <v>469</v>
      </c>
      <c r="E33" s="121" t="s">
        <v>469</v>
      </c>
      <c r="F33" s="61">
        <v>10</v>
      </c>
      <c r="G33" s="61">
        <v>10</v>
      </c>
      <c r="H33" s="61">
        <v>10</v>
      </c>
      <c r="I33" s="61">
        <v>10</v>
      </c>
      <c r="J33" s="61">
        <v>1990</v>
      </c>
      <c r="K33" s="61">
        <v>1</v>
      </c>
      <c r="L33" s="61">
        <v>1</v>
      </c>
      <c r="M33" s="122" t="s">
        <v>445</v>
      </c>
      <c r="N33" s="123" t="s">
        <v>446</v>
      </c>
      <c r="O33" s="61" t="s">
        <v>447</v>
      </c>
      <c r="P33" s="61" t="s">
        <v>448</v>
      </c>
      <c r="Q33" s="61">
        <v>2</v>
      </c>
      <c r="R33" s="61">
        <v>2</v>
      </c>
      <c r="S33" s="121"/>
      <c r="T33" s="61">
        <v>1998</v>
      </c>
      <c r="U33" s="61">
        <v>1</v>
      </c>
      <c r="V33" s="121" t="s">
        <v>449</v>
      </c>
      <c r="W33" s="121" t="s">
        <v>450</v>
      </c>
      <c r="X33" s="124" t="s">
        <v>451</v>
      </c>
      <c r="Y33" s="125" t="s">
        <v>452</v>
      </c>
      <c r="Z33" s="61" t="s">
        <v>453</v>
      </c>
      <c r="AA33" s="61" t="s">
        <v>453</v>
      </c>
    </row>
    <row r="34" spans="1:27" ht="119.25" customHeight="1" x14ac:dyDescent="0.25">
      <c r="A34" s="83"/>
      <c r="B34" s="121" t="s">
        <v>468</v>
      </c>
      <c r="C34" s="121" t="s">
        <v>468</v>
      </c>
      <c r="D34" s="121" t="s">
        <v>470</v>
      </c>
      <c r="E34" s="121" t="s">
        <v>470</v>
      </c>
      <c r="F34" s="61">
        <v>10</v>
      </c>
      <c r="G34" s="61">
        <v>10</v>
      </c>
      <c r="H34" s="61">
        <v>10</v>
      </c>
      <c r="I34" s="61">
        <v>10</v>
      </c>
      <c r="J34" s="61">
        <v>1981</v>
      </c>
      <c r="K34" s="61">
        <v>1</v>
      </c>
      <c r="L34" s="61">
        <v>1</v>
      </c>
      <c r="M34" s="122" t="s">
        <v>445</v>
      </c>
      <c r="N34" s="123" t="s">
        <v>446</v>
      </c>
      <c r="O34" s="61" t="s">
        <v>447</v>
      </c>
      <c r="P34" s="61" t="s">
        <v>448</v>
      </c>
      <c r="Q34" s="61" t="s">
        <v>471</v>
      </c>
      <c r="R34" s="61" t="s">
        <v>471</v>
      </c>
      <c r="S34" s="121"/>
      <c r="T34" s="61">
        <v>1997</v>
      </c>
      <c r="U34" s="61">
        <v>1</v>
      </c>
      <c r="V34" s="121" t="s">
        <v>449</v>
      </c>
      <c r="W34" s="121" t="s">
        <v>450</v>
      </c>
      <c r="X34" s="124" t="s">
        <v>451</v>
      </c>
      <c r="Y34" s="125" t="s">
        <v>452</v>
      </c>
      <c r="Z34" s="61" t="s">
        <v>453</v>
      </c>
      <c r="AA34" s="61" t="s">
        <v>453</v>
      </c>
    </row>
    <row r="35" spans="1:27" ht="119.25" customHeight="1" x14ac:dyDescent="0.25">
      <c r="A35" s="83"/>
      <c r="B35" s="121" t="s">
        <v>468</v>
      </c>
      <c r="C35" s="121" t="s">
        <v>468</v>
      </c>
      <c r="D35" s="121" t="s">
        <v>472</v>
      </c>
      <c r="E35" s="121" t="s">
        <v>472</v>
      </c>
      <c r="F35" s="61">
        <v>10</v>
      </c>
      <c r="G35" s="61">
        <v>10</v>
      </c>
      <c r="H35" s="61">
        <v>10</v>
      </c>
      <c r="I35" s="61">
        <v>10</v>
      </c>
      <c r="J35" s="61">
        <v>1996</v>
      </c>
      <c r="K35" s="61">
        <v>1</v>
      </c>
      <c r="L35" s="61">
        <v>1</v>
      </c>
      <c r="M35" s="122" t="s">
        <v>445</v>
      </c>
      <c r="N35" s="123" t="s">
        <v>446</v>
      </c>
      <c r="O35" s="61" t="s">
        <v>447</v>
      </c>
      <c r="P35" s="61" t="s">
        <v>448</v>
      </c>
      <c r="Q35" s="61" t="s">
        <v>473</v>
      </c>
      <c r="R35" s="61" t="s">
        <v>473</v>
      </c>
      <c r="S35" s="121"/>
      <c r="T35" s="61">
        <v>2000</v>
      </c>
      <c r="U35" s="61">
        <v>1</v>
      </c>
      <c r="V35" s="121" t="s">
        <v>449</v>
      </c>
      <c r="W35" s="121" t="s">
        <v>450</v>
      </c>
      <c r="X35" s="124" t="s">
        <v>451</v>
      </c>
      <c r="Y35" s="125" t="s">
        <v>452</v>
      </c>
      <c r="Z35" s="61" t="s">
        <v>453</v>
      </c>
      <c r="AA35" s="61" t="s">
        <v>453</v>
      </c>
    </row>
    <row r="36" spans="1:27" ht="119.25" customHeight="1" x14ac:dyDescent="0.25">
      <c r="A36" s="83"/>
      <c r="B36" s="121" t="s">
        <v>468</v>
      </c>
      <c r="C36" s="121" t="s">
        <v>468</v>
      </c>
      <c r="D36" s="121" t="s">
        <v>474</v>
      </c>
      <c r="E36" s="121" t="s">
        <v>474</v>
      </c>
      <c r="F36" s="61">
        <v>10</v>
      </c>
      <c r="G36" s="61">
        <v>10</v>
      </c>
      <c r="H36" s="61">
        <v>10</v>
      </c>
      <c r="I36" s="61">
        <v>10</v>
      </c>
      <c r="J36" s="61">
        <v>1990</v>
      </c>
      <c r="K36" s="61">
        <v>1</v>
      </c>
      <c r="L36" s="61">
        <v>1</v>
      </c>
      <c r="M36" s="122" t="s">
        <v>445</v>
      </c>
      <c r="N36" s="123" t="s">
        <v>446</v>
      </c>
      <c r="O36" s="61" t="s">
        <v>447</v>
      </c>
      <c r="P36" s="61" t="s">
        <v>448</v>
      </c>
      <c r="Q36" s="61">
        <v>10.3</v>
      </c>
      <c r="R36" s="61">
        <v>10.3</v>
      </c>
      <c r="S36" s="121"/>
      <c r="T36" s="61">
        <v>1998</v>
      </c>
      <c r="U36" s="61">
        <v>1</v>
      </c>
      <c r="V36" s="121" t="s">
        <v>449</v>
      </c>
      <c r="W36" s="121" t="s">
        <v>450</v>
      </c>
      <c r="X36" s="124" t="s">
        <v>451</v>
      </c>
      <c r="Y36" s="125" t="s">
        <v>452</v>
      </c>
      <c r="Z36" s="61" t="s">
        <v>453</v>
      </c>
      <c r="AA36" s="61" t="s">
        <v>453</v>
      </c>
    </row>
    <row r="37" spans="1:27" ht="119.25" customHeight="1" x14ac:dyDescent="0.25">
      <c r="A37" s="83"/>
      <c r="B37" s="121" t="s">
        <v>468</v>
      </c>
      <c r="C37" s="121" t="s">
        <v>468</v>
      </c>
      <c r="D37" s="121" t="s">
        <v>475</v>
      </c>
      <c r="E37" s="121" t="s">
        <v>475</v>
      </c>
      <c r="F37" s="61">
        <v>10</v>
      </c>
      <c r="G37" s="61">
        <v>10</v>
      </c>
      <c r="H37" s="61">
        <v>10</v>
      </c>
      <c r="I37" s="61">
        <v>10</v>
      </c>
      <c r="J37" s="61">
        <v>1990</v>
      </c>
      <c r="K37" s="61">
        <v>1</v>
      </c>
      <c r="L37" s="61">
        <v>1</v>
      </c>
      <c r="M37" s="122" t="s">
        <v>445</v>
      </c>
      <c r="N37" s="123" t="s">
        <v>446</v>
      </c>
      <c r="O37" s="61" t="s">
        <v>447</v>
      </c>
      <c r="P37" s="61" t="s">
        <v>448</v>
      </c>
      <c r="Q37" s="61">
        <v>2</v>
      </c>
      <c r="R37" s="61">
        <v>2</v>
      </c>
      <c r="S37" s="121"/>
      <c r="T37" s="61">
        <v>1998</v>
      </c>
      <c r="U37" s="61">
        <v>1</v>
      </c>
      <c r="V37" s="121" t="s">
        <v>449</v>
      </c>
      <c r="W37" s="121" t="s">
        <v>450</v>
      </c>
      <c r="X37" s="124" t="s">
        <v>451</v>
      </c>
      <c r="Y37" s="125" t="s">
        <v>452</v>
      </c>
      <c r="Z37" s="61" t="s">
        <v>453</v>
      </c>
      <c r="AA37" s="61" t="s">
        <v>453</v>
      </c>
    </row>
    <row r="38" spans="1:27" s="58" customFormat="1" ht="87.75" customHeight="1" x14ac:dyDescent="0.25">
      <c r="A38" s="84"/>
      <c r="B38" s="84"/>
      <c r="C38" s="84"/>
      <c r="D38" s="84"/>
      <c r="E38" s="85"/>
      <c r="F38" s="85"/>
      <c r="G38" s="86"/>
      <c r="H38" s="86"/>
      <c r="I38" s="86"/>
      <c r="J38" s="87"/>
      <c r="K38" s="87"/>
      <c r="L38" s="88"/>
      <c r="M38" s="88"/>
      <c r="N38" s="89"/>
      <c r="O38" s="89"/>
      <c r="P38" s="89"/>
      <c r="Q38" s="117"/>
      <c r="R38" s="86"/>
      <c r="S38" s="87"/>
      <c r="T38" s="87"/>
      <c r="U38" s="87"/>
      <c r="V38" s="118"/>
      <c r="W38" s="89"/>
      <c r="X38" s="84"/>
      <c r="Y38" s="84"/>
      <c r="Z38" s="84"/>
      <c r="AA38" s="84"/>
    </row>
    <row r="39" spans="1:27" ht="3" customHeight="1" x14ac:dyDescent="0.25">
      <c r="X39" s="80"/>
      <c r="Y39" s="81"/>
      <c r="Z39" s="51"/>
      <c r="AA39" s="51"/>
    </row>
    <row r="40" spans="1:27" s="56" customFormat="1" ht="12.75" x14ac:dyDescent="0.2">
      <c r="A40" s="57"/>
      <c r="B40" s="57"/>
      <c r="C40" s="57"/>
      <c r="E40" s="57"/>
      <c r="X40" s="82"/>
      <c r="Y40" s="82"/>
      <c r="Z40" s="82"/>
      <c r="AA40" s="82"/>
    </row>
    <row r="41" spans="1:27" s="56" customFormat="1" ht="12.75" x14ac:dyDescent="0.2">
      <c r="A41" s="57"/>
      <c r="B41" s="57"/>
      <c r="C41" s="57"/>
    </row>
  </sheetData>
  <mergeCells count="27">
    <mergeCell ref="Z21:AA21"/>
    <mergeCell ref="A21:A23"/>
    <mergeCell ref="D21:E22"/>
    <mergeCell ref="F21:I21"/>
    <mergeCell ref="J21:J22"/>
    <mergeCell ref="X21:Y21"/>
    <mergeCell ref="Q21:R22"/>
    <mergeCell ref="S21:S22"/>
    <mergeCell ref="T21:T22"/>
    <mergeCell ref="H22:I22"/>
    <mergeCell ref="B21:C22"/>
    <mergeCell ref="V21:W22"/>
    <mergeCell ref="U21:U22"/>
    <mergeCell ref="A5:AA5"/>
    <mergeCell ref="A9:AA9"/>
    <mergeCell ref="A12:AA12"/>
    <mergeCell ref="A15:AA15"/>
    <mergeCell ref="E18:Y18"/>
    <mergeCell ref="A7:AA7"/>
    <mergeCell ref="A10:AA10"/>
    <mergeCell ref="A13:AA13"/>
    <mergeCell ref="A16:AA16"/>
    <mergeCell ref="A19:AA19"/>
    <mergeCell ref="O21:P22"/>
    <mergeCell ref="F22:G22"/>
    <mergeCell ref="K21:L22"/>
    <mergeCell ref="M21:N22"/>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6" zoomScale="60" workbookViewId="0">
      <selection activeCell="C24" sqref="C24"/>
    </sheetView>
  </sheetViews>
  <sheetFormatPr defaultColWidth="9.140625" defaultRowHeight="15" x14ac:dyDescent="0.25"/>
  <cols>
    <col min="1" max="1" width="6.140625" style="1" customWidth="1"/>
    <col min="2" max="2" width="53.5703125" style="1" customWidth="1"/>
    <col min="3" max="3" width="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405" t="str">
        <f>'1. паспорт местоположение'!A5:C5</f>
        <v>Год раскрытия информации: 2023 год</v>
      </c>
      <c r="B5" s="405"/>
      <c r="C5" s="405"/>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s="12" customFormat="1" ht="18.75" x14ac:dyDescent="0.3">
      <c r="A6" s="17"/>
      <c r="E6" s="16"/>
      <c r="F6" s="16"/>
      <c r="G6" s="15"/>
    </row>
    <row r="7" spans="1:29" s="12" customFormat="1" ht="18.75" x14ac:dyDescent="0.2">
      <c r="A7" s="406" t="s">
        <v>9</v>
      </c>
      <c r="B7" s="406"/>
      <c r="C7" s="406"/>
      <c r="D7" s="13"/>
      <c r="E7" s="13"/>
      <c r="F7" s="13"/>
      <c r="G7" s="13"/>
      <c r="H7" s="13"/>
      <c r="I7" s="13"/>
      <c r="J7" s="13"/>
      <c r="K7" s="13"/>
      <c r="L7" s="13"/>
      <c r="M7" s="13"/>
      <c r="N7" s="13"/>
      <c r="O7" s="13"/>
      <c r="P7" s="13"/>
      <c r="Q7" s="13"/>
      <c r="R7" s="13"/>
      <c r="S7" s="13"/>
      <c r="T7" s="13"/>
      <c r="U7" s="13"/>
    </row>
    <row r="8" spans="1:29" s="12" customFormat="1" ht="18.75" x14ac:dyDescent="0.2">
      <c r="A8" s="406"/>
      <c r="B8" s="406"/>
      <c r="C8" s="406"/>
      <c r="D8" s="14"/>
      <c r="E8" s="14"/>
      <c r="F8" s="14"/>
      <c r="G8" s="14"/>
      <c r="H8" s="13"/>
      <c r="I8" s="13"/>
      <c r="J8" s="13"/>
      <c r="K8" s="13"/>
      <c r="L8" s="13"/>
      <c r="M8" s="13"/>
      <c r="N8" s="13"/>
      <c r="O8" s="13"/>
      <c r="P8" s="13"/>
      <c r="Q8" s="13"/>
      <c r="R8" s="13"/>
      <c r="S8" s="13"/>
      <c r="T8" s="13"/>
      <c r="U8" s="13"/>
    </row>
    <row r="9" spans="1:29" s="12" customFormat="1" ht="18.75" x14ac:dyDescent="0.2">
      <c r="A9" s="414" t="str">
        <f>'1. паспорт местоположение'!A9:C9</f>
        <v>АО "Россети Тюмень"</v>
      </c>
      <c r="B9" s="414"/>
      <c r="C9" s="414"/>
      <c r="D9" s="8"/>
      <c r="E9" s="8"/>
      <c r="F9" s="8"/>
      <c r="G9" s="8"/>
      <c r="H9" s="13"/>
      <c r="I9" s="13"/>
      <c r="J9" s="13"/>
      <c r="K9" s="13"/>
      <c r="L9" s="13"/>
      <c r="M9" s="13"/>
      <c r="N9" s="13"/>
      <c r="O9" s="13"/>
      <c r="P9" s="13"/>
      <c r="Q9" s="13"/>
      <c r="R9" s="13"/>
      <c r="S9" s="13"/>
      <c r="T9" s="13"/>
      <c r="U9" s="13"/>
    </row>
    <row r="10" spans="1:29" s="12" customFormat="1" ht="18.75" x14ac:dyDescent="0.2">
      <c r="A10" s="411" t="s">
        <v>8</v>
      </c>
      <c r="B10" s="411"/>
      <c r="C10" s="411"/>
      <c r="D10" s="6"/>
      <c r="E10" s="6"/>
      <c r="F10" s="6"/>
      <c r="G10" s="6"/>
      <c r="H10" s="13"/>
      <c r="I10" s="13"/>
      <c r="J10" s="13"/>
      <c r="K10" s="13"/>
      <c r="L10" s="13"/>
      <c r="M10" s="13"/>
      <c r="N10" s="13"/>
      <c r="O10" s="13"/>
      <c r="P10" s="13"/>
      <c r="Q10" s="13"/>
      <c r="R10" s="13"/>
      <c r="S10" s="13"/>
      <c r="T10" s="13"/>
      <c r="U10" s="13"/>
    </row>
    <row r="11" spans="1:29" s="12" customFormat="1" ht="18.75" x14ac:dyDescent="0.2">
      <c r="A11" s="406"/>
      <c r="B11" s="406"/>
      <c r="C11" s="406"/>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414" t="str">
        <f>'3.2 паспорт Техсостояние ЛЭП'!A12:AA12</f>
        <v>F_TP3300.VL.0065</v>
      </c>
      <c r="B12" s="403"/>
      <c r="C12" s="403"/>
      <c r="D12" s="116"/>
      <c r="E12" s="116"/>
      <c r="F12" s="116"/>
      <c r="G12" s="116"/>
      <c r="H12" s="116"/>
      <c r="I12" s="116"/>
      <c r="J12" s="116"/>
      <c r="K12" s="116"/>
      <c r="L12" s="116"/>
      <c r="M12" s="116"/>
      <c r="N12" s="116"/>
      <c r="O12" s="116"/>
      <c r="P12" s="116"/>
      <c r="Q12" s="116"/>
      <c r="R12" s="116"/>
      <c r="S12" s="116"/>
      <c r="T12" s="116"/>
      <c r="U12" s="116"/>
    </row>
    <row r="13" spans="1:29" s="12" customFormat="1" ht="33" customHeight="1" x14ac:dyDescent="0.2">
      <c r="A13" s="411" t="s">
        <v>7</v>
      </c>
      <c r="B13" s="411"/>
      <c r="C13" s="41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12"/>
      <c r="B14" s="412"/>
      <c r="C14" s="412"/>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414"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5" s="403"/>
      <c r="C15" s="403"/>
      <c r="D15" s="8"/>
      <c r="E15" s="8"/>
      <c r="F15" s="8"/>
      <c r="G15" s="8"/>
      <c r="H15" s="8"/>
      <c r="I15" s="8"/>
      <c r="J15" s="8"/>
      <c r="K15" s="8"/>
      <c r="L15" s="8"/>
      <c r="M15" s="8"/>
      <c r="N15" s="8"/>
      <c r="O15" s="8"/>
      <c r="P15" s="8"/>
      <c r="Q15" s="8"/>
      <c r="R15" s="8"/>
      <c r="S15" s="8"/>
      <c r="T15" s="8"/>
      <c r="U15" s="8"/>
    </row>
    <row r="16" spans="1:29" s="3" customFormat="1" ht="15" customHeight="1" x14ac:dyDescent="0.2">
      <c r="A16" s="411" t="s">
        <v>6</v>
      </c>
      <c r="B16" s="411"/>
      <c r="C16" s="411"/>
      <c r="D16" s="6"/>
      <c r="E16" s="6"/>
      <c r="F16" s="6"/>
      <c r="G16" s="6"/>
      <c r="H16" s="6"/>
      <c r="I16" s="6"/>
      <c r="J16" s="6"/>
      <c r="K16" s="6"/>
      <c r="L16" s="6"/>
      <c r="M16" s="6"/>
      <c r="N16" s="6"/>
      <c r="O16" s="6"/>
      <c r="P16" s="6"/>
      <c r="Q16" s="6"/>
      <c r="R16" s="6"/>
      <c r="S16" s="6"/>
      <c r="T16" s="6"/>
      <c r="U16" s="6"/>
    </row>
    <row r="17" spans="1:21" s="3" customFormat="1" ht="15" customHeight="1" x14ac:dyDescent="0.2">
      <c r="A17" s="413"/>
      <c r="B17" s="413"/>
      <c r="C17" s="413"/>
      <c r="D17" s="4"/>
      <c r="E17" s="4"/>
      <c r="F17" s="4"/>
      <c r="G17" s="4"/>
      <c r="H17" s="4"/>
      <c r="I17" s="4"/>
      <c r="J17" s="4"/>
      <c r="K17" s="4"/>
      <c r="L17" s="4"/>
      <c r="M17" s="4"/>
      <c r="N17" s="4"/>
      <c r="O17" s="4"/>
      <c r="P17" s="4"/>
      <c r="Q17" s="4"/>
      <c r="R17" s="4"/>
    </row>
    <row r="18" spans="1:21" s="3" customFormat="1" ht="27.75" customHeight="1" x14ac:dyDescent="0.2">
      <c r="A18" s="414" t="s">
        <v>373</v>
      </c>
      <c r="B18" s="414"/>
      <c r="C18" s="41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65</v>
      </c>
      <c r="B22" s="30" t="s">
        <v>386</v>
      </c>
      <c r="C22" s="169" t="s">
        <v>550</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6" t="s">
        <v>551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406</v>
      </c>
      <c r="C24" s="36" t="s">
        <v>643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407</v>
      </c>
      <c r="C25" s="36" t="s">
        <v>574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229</v>
      </c>
      <c r="C26" s="36" t="s">
        <v>573</v>
      </c>
      <c r="D26" s="23"/>
      <c r="E26" s="23"/>
      <c r="F26" s="23"/>
      <c r="G26" s="23"/>
      <c r="H26" s="23"/>
      <c r="I26" s="23"/>
      <c r="J26" s="23"/>
      <c r="K26" s="23"/>
      <c r="L26" s="23"/>
      <c r="M26" s="23"/>
      <c r="N26" s="23"/>
      <c r="O26" s="23"/>
      <c r="P26" s="23"/>
      <c r="Q26" s="23"/>
      <c r="R26" s="23"/>
      <c r="S26" s="23"/>
      <c r="T26" s="23"/>
      <c r="U26" s="23"/>
    </row>
    <row r="27" spans="1:21" ht="409.5" x14ac:dyDescent="0.25">
      <c r="A27" s="24" t="s">
        <v>58</v>
      </c>
      <c r="B27" s="26" t="s">
        <v>387</v>
      </c>
      <c r="C27" s="36" t="str">
        <f>C22</f>
        <v xml:space="preserve">За период эксплуатации распределительных сетей 10/0,4 производились только плановые ремонты установленного электрооборудования без реконструкции. Электроустановки распределительных сетей, линейного оборудования находятся в эксплуатации с 1990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Исетского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21 187 кВтч и экономии на 59 354 руб. в год;
2.  Снизить эксплуатационные затраты на величину до 500 000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80 000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13.02.2016 №15. </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519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405" t="str">
        <f>'1. паспорт местоположение'!A5:C5</f>
        <v>Год раскрытия информации: 2023 год</v>
      </c>
      <c r="B4" s="405"/>
      <c r="C4" s="405"/>
      <c r="D4" s="405"/>
      <c r="E4" s="405"/>
      <c r="F4" s="405"/>
      <c r="G4" s="405"/>
      <c r="H4" s="405"/>
      <c r="I4" s="405"/>
      <c r="J4" s="405"/>
      <c r="K4" s="405"/>
      <c r="L4" s="405"/>
      <c r="M4" s="405"/>
      <c r="N4" s="405"/>
      <c r="O4" s="405"/>
      <c r="P4" s="405"/>
      <c r="Q4" s="405"/>
      <c r="R4" s="405"/>
      <c r="S4" s="405"/>
      <c r="T4" s="405"/>
      <c r="U4" s="405"/>
      <c r="V4" s="405"/>
      <c r="W4" s="405"/>
      <c r="X4" s="405"/>
      <c r="Y4" s="405"/>
      <c r="Z4" s="405"/>
    </row>
    <row r="6" spans="1:28" ht="18.75" x14ac:dyDescent="0.25">
      <c r="A6" s="406" t="s">
        <v>9</v>
      </c>
      <c r="B6" s="406"/>
      <c r="C6" s="406"/>
      <c r="D6" s="406"/>
      <c r="E6" s="406"/>
      <c r="F6" s="406"/>
      <c r="G6" s="406"/>
      <c r="H6" s="406"/>
      <c r="I6" s="406"/>
      <c r="J6" s="406"/>
      <c r="K6" s="406"/>
      <c r="L6" s="406"/>
      <c r="M6" s="406"/>
      <c r="N6" s="406"/>
      <c r="O6" s="406"/>
      <c r="P6" s="406"/>
      <c r="Q6" s="406"/>
      <c r="R6" s="406"/>
      <c r="S6" s="406"/>
      <c r="T6" s="406"/>
      <c r="U6" s="406"/>
      <c r="V6" s="406"/>
      <c r="W6" s="406"/>
      <c r="X6" s="406"/>
      <c r="Y6" s="406"/>
      <c r="Z6" s="406"/>
      <c r="AA6" s="101"/>
      <c r="AB6" s="101"/>
    </row>
    <row r="7" spans="1:28" ht="18.75" x14ac:dyDescent="0.25">
      <c r="A7" s="406"/>
      <c r="B7" s="406"/>
      <c r="C7" s="406"/>
      <c r="D7" s="406"/>
      <c r="E7" s="406"/>
      <c r="F7" s="406"/>
      <c r="G7" s="406"/>
      <c r="H7" s="406"/>
      <c r="I7" s="406"/>
      <c r="J7" s="406"/>
      <c r="K7" s="406"/>
      <c r="L7" s="406"/>
      <c r="M7" s="406"/>
      <c r="N7" s="406"/>
      <c r="O7" s="406"/>
      <c r="P7" s="406"/>
      <c r="Q7" s="406"/>
      <c r="R7" s="406"/>
      <c r="S7" s="406"/>
      <c r="T7" s="406"/>
      <c r="U7" s="406"/>
      <c r="V7" s="406"/>
      <c r="W7" s="406"/>
      <c r="X7" s="406"/>
      <c r="Y7" s="406"/>
      <c r="Z7" s="406"/>
      <c r="AA7" s="101"/>
      <c r="AB7" s="101"/>
    </row>
    <row r="8" spans="1:28" x14ac:dyDescent="0.25">
      <c r="A8" s="448" t="str">
        <f>'1. паспорт местоположение'!A9:C9</f>
        <v>АО "Россети Тюмень"</v>
      </c>
      <c r="B8" s="448"/>
      <c r="C8" s="448"/>
      <c r="D8" s="448"/>
      <c r="E8" s="448"/>
      <c r="F8" s="448"/>
      <c r="G8" s="448"/>
      <c r="H8" s="448"/>
      <c r="I8" s="448"/>
      <c r="J8" s="448"/>
      <c r="K8" s="448"/>
      <c r="L8" s="448"/>
      <c r="M8" s="448"/>
      <c r="N8" s="448"/>
      <c r="O8" s="448"/>
      <c r="P8" s="448"/>
      <c r="Q8" s="448"/>
      <c r="R8" s="448"/>
      <c r="S8" s="448"/>
      <c r="T8" s="448"/>
      <c r="U8" s="448"/>
      <c r="V8" s="448"/>
      <c r="W8" s="448"/>
      <c r="X8" s="448"/>
      <c r="Y8" s="448"/>
      <c r="Z8" s="448"/>
      <c r="AA8" s="102"/>
      <c r="AB8" s="102"/>
    </row>
    <row r="9" spans="1:28" ht="15.75" x14ac:dyDescent="0.25">
      <c r="A9" s="411" t="s">
        <v>8</v>
      </c>
      <c r="B9" s="411"/>
      <c r="C9" s="411"/>
      <c r="D9" s="411"/>
      <c r="E9" s="411"/>
      <c r="F9" s="411"/>
      <c r="G9" s="411"/>
      <c r="H9" s="411"/>
      <c r="I9" s="411"/>
      <c r="J9" s="411"/>
      <c r="K9" s="411"/>
      <c r="L9" s="411"/>
      <c r="M9" s="411"/>
      <c r="N9" s="411"/>
      <c r="O9" s="411"/>
      <c r="P9" s="411"/>
      <c r="Q9" s="411"/>
      <c r="R9" s="411"/>
      <c r="S9" s="411"/>
      <c r="T9" s="411"/>
      <c r="U9" s="411"/>
      <c r="V9" s="411"/>
      <c r="W9" s="411"/>
      <c r="X9" s="411"/>
      <c r="Y9" s="411"/>
      <c r="Z9" s="411"/>
      <c r="AA9" s="103"/>
      <c r="AB9" s="103"/>
    </row>
    <row r="10" spans="1:28" ht="18.75" x14ac:dyDescent="0.25">
      <c r="A10" s="406"/>
      <c r="B10" s="406"/>
      <c r="C10" s="406"/>
      <c r="D10" s="406"/>
      <c r="E10" s="406"/>
      <c r="F10" s="406"/>
      <c r="G10" s="406"/>
      <c r="H10" s="406"/>
      <c r="I10" s="406"/>
      <c r="J10" s="406"/>
      <c r="K10" s="406"/>
      <c r="L10" s="406"/>
      <c r="M10" s="406"/>
      <c r="N10" s="406"/>
      <c r="O10" s="406"/>
      <c r="P10" s="406"/>
      <c r="Q10" s="406"/>
      <c r="R10" s="406"/>
      <c r="S10" s="406"/>
      <c r="T10" s="406"/>
      <c r="U10" s="406"/>
      <c r="V10" s="406"/>
      <c r="W10" s="406"/>
      <c r="X10" s="406"/>
      <c r="Y10" s="406"/>
      <c r="Z10" s="406"/>
      <c r="AA10" s="101"/>
      <c r="AB10" s="101"/>
    </row>
    <row r="11" spans="1:28" x14ac:dyDescent="0.25">
      <c r="A11" s="448" t="str">
        <f>'3.3 паспорт описание'!A12:C12</f>
        <v>F_TP3300.VL.0065</v>
      </c>
      <c r="B11" s="448"/>
      <c r="C11" s="448"/>
      <c r="D11" s="448"/>
      <c r="E11" s="448"/>
      <c r="F11" s="448"/>
      <c r="G11" s="448"/>
      <c r="H11" s="448"/>
      <c r="I11" s="448"/>
      <c r="J11" s="448"/>
      <c r="K11" s="448"/>
      <c r="L11" s="448"/>
      <c r="M11" s="448"/>
      <c r="N11" s="448"/>
      <c r="O11" s="448"/>
      <c r="P11" s="448"/>
      <c r="Q11" s="448"/>
      <c r="R11" s="448"/>
      <c r="S11" s="448"/>
      <c r="T11" s="448"/>
      <c r="U11" s="448"/>
      <c r="V11" s="448"/>
      <c r="W11" s="448"/>
      <c r="X11" s="448"/>
      <c r="Y11" s="448"/>
      <c r="Z11" s="448"/>
      <c r="AA11" s="102"/>
      <c r="AB11" s="102"/>
    </row>
    <row r="12" spans="1:28" ht="15.75" x14ac:dyDescent="0.25">
      <c r="A12" s="411" t="s">
        <v>7</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103"/>
      <c r="AB12" s="103"/>
    </row>
    <row r="13" spans="1:28" ht="18.75" x14ac:dyDescent="0.25">
      <c r="A13" s="412"/>
      <c r="B13" s="412"/>
      <c r="C13" s="412"/>
      <c r="D13" s="412"/>
      <c r="E13" s="412"/>
      <c r="F13" s="412"/>
      <c r="G13" s="412"/>
      <c r="H13" s="412"/>
      <c r="I13" s="412"/>
      <c r="J13" s="412"/>
      <c r="K13" s="412"/>
      <c r="L13" s="412"/>
      <c r="M13" s="412"/>
      <c r="N13" s="412"/>
      <c r="O13" s="412"/>
      <c r="P13" s="412"/>
      <c r="Q13" s="412"/>
      <c r="R13" s="412"/>
      <c r="S13" s="412"/>
      <c r="T13" s="412"/>
      <c r="U13" s="412"/>
      <c r="V13" s="412"/>
      <c r="W13" s="412"/>
      <c r="X13" s="412"/>
      <c r="Y13" s="412"/>
      <c r="Z13" s="412"/>
      <c r="AA13" s="11"/>
      <c r="AB13" s="11"/>
    </row>
    <row r="14" spans="1:28" x14ac:dyDescent="0.25">
      <c r="A14" s="448"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4" s="448"/>
      <c r="C14" s="448"/>
      <c r="D14" s="448"/>
      <c r="E14" s="448"/>
      <c r="F14" s="448"/>
      <c r="G14" s="448"/>
      <c r="H14" s="448"/>
      <c r="I14" s="448"/>
      <c r="J14" s="448"/>
      <c r="K14" s="448"/>
      <c r="L14" s="448"/>
      <c r="M14" s="448"/>
      <c r="N14" s="448"/>
      <c r="O14" s="448"/>
      <c r="P14" s="448"/>
      <c r="Q14" s="448"/>
      <c r="R14" s="448"/>
      <c r="S14" s="448"/>
      <c r="T14" s="448"/>
      <c r="U14" s="448"/>
      <c r="V14" s="448"/>
      <c r="W14" s="448"/>
      <c r="X14" s="448"/>
      <c r="Y14" s="448"/>
      <c r="Z14" s="448"/>
      <c r="AA14" s="102"/>
      <c r="AB14" s="102"/>
    </row>
    <row r="15" spans="1:28" ht="15.75" x14ac:dyDescent="0.25">
      <c r="A15" s="411" t="s">
        <v>6</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103"/>
      <c r="AB15" s="103"/>
    </row>
    <row r="16" spans="1:28" x14ac:dyDescent="0.25">
      <c r="A16" s="447"/>
      <c r="B16" s="447"/>
      <c r="C16" s="447"/>
      <c r="D16" s="447"/>
      <c r="E16" s="447"/>
      <c r="F16" s="447"/>
      <c r="G16" s="447"/>
      <c r="H16" s="447"/>
      <c r="I16" s="447"/>
      <c r="J16" s="447"/>
      <c r="K16" s="447"/>
      <c r="L16" s="447"/>
      <c r="M16" s="447"/>
      <c r="N16" s="447"/>
      <c r="O16" s="447"/>
      <c r="P16" s="447"/>
      <c r="Q16" s="447"/>
      <c r="R16" s="447"/>
      <c r="S16" s="447"/>
      <c r="T16" s="447"/>
      <c r="U16" s="447"/>
      <c r="V16" s="447"/>
      <c r="W16" s="447"/>
      <c r="X16" s="447"/>
      <c r="Y16" s="447"/>
      <c r="Z16" s="447"/>
      <c r="AA16" s="112"/>
      <c r="AB16" s="112"/>
    </row>
    <row r="17" spans="1:28" x14ac:dyDescent="0.25">
      <c r="A17" s="447"/>
      <c r="B17" s="447"/>
      <c r="C17" s="447"/>
      <c r="D17" s="447"/>
      <c r="E17" s="447"/>
      <c r="F17" s="447"/>
      <c r="G17" s="447"/>
      <c r="H17" s="447"/>
      <c r="I17" s="447"/>
      <c r="J17" s="447"/>
      <c r="K17" s="447"/>
      <c r="L17" s="447"/>
      <c r="M17" s="447"/>
      <c r="N17" s="447"/>
      <c r="O17" s="447"/>
      <c r="P17" s="447"/>
      <c r="Q17" s="447"/>
      <c r="R17" s="447"/>
      <c r="S17" s="447"/>
      <c r="T17" s="447"/>
      <c r="U17" s="447"/>
      <c r="V17" s="447"/>
      <c r="W17" s="447"/>
      <c r="X17" s="447"/>
      <c r="Y17" s="447"/>
      <c r="Z17" s="447"/>
      <c r="AA17" s="112"/>
      <c r="AB17" s="112"/>
    </row>
    <row r="18" spans="1:28" x14ac:dyDescent="0.25">
      <c r="A18" s="447"/>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112"/>
      <c r="AB18" s="112"/>
    </row>
    <row r="19" spans="1:28" x14ac:dyDescent="0.25">
      <c r="A19" s="447"/>
      <c r="B19" s="447"/>
      <c r="C19" s="447"/>
      <c r="D19" s="447"/>
      <c r="E19" s="447"/>
      <c r="F19" s="447"/>
      <c r="G19" s="447"/>
      <c r="H19" s="447"/>
      <c r="I19" s="447"/>
      <c r="J19" s="447"/>
      <c r="K19" s="447"/>
      <c r="L19" s="447"/>
      <c r="M19" s="447"/>
      <c r="N19" s="447"/>
      <c r="O19" s="447"/>
      <c r="P19" s="447"/>
      <c r="Q19" s="447"/>
      <c r="R19" s="447"/>
      <c r="S19" s="447"/>
      <c r="T19" s="447"/>
      <c r="U19" s="447"/>
      <c r="V19" s="447"/>
      <c r="W19" s="447"/>
      <c r="X19" s="447"/>
      <c r="Y19" s="447"/>
      <c r="Z19" s="447"/>
      <c r="AA19" s="112"/>
      <c r="AB19" s="112"/>
    </row>
    <row r="20" spans="1:28" x14ac:dyDescent="0.25">
      <c r="A20" s="441"/>
      <c r="B20" s="441"/>
      <c r="C20" s="441"/>
      <c r="D20" s="441"/>
      <c r="E20" s="441"/>
      <c r="F20" s="441"/>
      <c r="G20" s="441"/>
      <c r="H20" s="441"/>
      <c r="I20" s="441"/>
      <c r="J20" s="441"/>
      <c r="K20" s="441"/>
      <c r="L20" s="441"/>
      <c r="M20" s="441"/>
      <c r="N20" s="441"/>
      <c r="O20" s="441"/>
      <c r="P20" s="441"/>
      <c r="Q20" s="441"/>
      <c r="R20" s="441"/>
      <c r="S20" s="441"/>
      <c r="T20" s="441"/>
      <c r="U20" s="441"/>
      <c r="V20" s="441"/>
      <c r="W20" s="441"/>
      <c r="X20" s="441"/>
      <c r="Y20" s="441"/>
      <c r="Z20" s="441"/>
      <c r="AA20" s="113"/>
      <c r="AB20" s="113"/>
    </row>
    <row r="21" spans="1:28" x14ac:dyDescent="0.25">
      <c r="A21" s="441"/>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113"/>
      <c r="AB21" s="113"/>
    </row>
    <row r="22" spans="1:28" x14ac:dyDescent="0.25">
      <c r="A22" s="442" t="s">
        <v>405</v>
      </c>
      <c r="B22" s="442"/>
      <c r="C22" s="442"/>
      <c r="D22" s="442"/>
      <c r="E22" s="442"/>
      <c r="F22" s="442"/>
      <c r="G22" s="442"/>
      <c r="H22" s="442"/>
      <c r="I22" s="442"/>
      <c r="J22" s="442"/>
      <c r="K22" s="442"/>
      <c r="L22" s="442"/>
      <c r="M22" s="442"/>
      <c r="N22" s="442"/>
      <c r="O22" s="442"/>
      <c r="P22" s="442"/>
      <c r="Q22" s="442"/>
      <c r="R22" s="442"/>
      <c r="S22" s="442"/>
      <c r="T22" s="442"/>
      <c r="U22" s="442"/>
      <c r="V22" s="442"/>
      <c r="W22" s="442"/>
      <c r="X22" s="442"/>
      <c r="Y22" s="442"/>
      <c r="Z22" s="442"/>
      <c r="AA22" s="114"/>
      <c r="AB22" s="114"/>
    </row>
    <row r="23" spans="1:28" ht="32.25" customHeight="1" x14ac:dyDescent="0.25">
      <c r="A23" s="444" t="s">
        <v>303</v>
      </c>
      <c r="B23" s="445"/>
      <c r="C23" s="445"/>
      <c r="D23" s="445"/>
      <c r="E23" s="445"/>
      <c r="F23" s="445"/>
      <c r="G23" s="445"/>
      <c r="H23" s="445"/>
      <c r="I23" s="445"/>
      <c r="J23" s="445"/>
      <c r="K23" s="445"/>
      <c r="L23" s="446"/>
      <c r="M23" s="443" t="s">
        <v>304</v>
      </c>
      <c r="N23" s="443"/>
      <c r="O23" s="443"/>
      <c r="P23" s="443"/>
      <c r="Q23" s="443"/>
      <c r="R23" s="443"/>
      <c r="S23" s="443"/>
      <c r="T23" s="443"/>
      <c r="U23" s="443"/>
      <c r="V23" s="443"/>
      <c r="W23" s="443"/>
      <c r="X23" s="443"/>
      <c r="Y23" s="443"/>
      <c r="Z23" s="443"/>
    </row>
    <row r="24" spans="1:28" ht="151.5" customHeight="1" x14ac:dyDescent="0.25">
      <c r="A24" s="75" t="s">
        <v>232</v>
      </c>
      <c r="B24" s="76" t="s">
        <v>239</v>
      </c>
      <c r="C24" s="75" t="s">
        <v>298</v>
      </c>
      <c r="D24" s="75" t="s">
        <v>233</v>
      </c>
      <c r="E24" s="75" t="s">
        <v>299</v>
      </c>
      <c r="F24" s="75" t="s">
        <v>301</v>
      </c>
      <c r="G24" s="75" t="s">
        <v>300</v>
      </c>
      <c r="H24" s="75" t="s">
        <v>234</v>
      </c>
      <c r="I24" s="75" t="s">
        <v>302</v>
      </c>
      <c r="J24" s="75" t="s">
        <v>240</v>
      </c>
      <c r="K24" s="76" t="s">
        <v>238</v>
      </c>
      <c r="L24" s="76" t="s">
        <v>235</v>
      </c>
      <c r="M24" s="77" t="s">
        <v>247</v>
      </c>
      <c r="N24" s="76" t="s">
        <v>413</v>
      </c>
      <c r="O24" s="75" t="s">
        <v>245</v>
      </c>
      <c r="P24" s="75" t="s">
        <v>246</v>
      </c>
      <c r="Q24" s="75" t="s">
        <v>244</v>
      </c>
      <c r="R24" s="75" t="s">
        <v>234</v>
      </c>
      <c r="S24" s="75" t="s">
        <v>243</v>
      </c>
      <c r="T24" s="75" t="s">
        <v>242</v>
      </c>
      <c r="U24" s="75" t="s">
        <v>297</v>
      </c>
      <c r="V24" s="75" t="s">
        <v>244</v>
      </c>
      <c r="W24" s="90" t="s">
        <v>237</v>
      </c>
      <c r="X24" s="90" t="s">
        <v>249</v>
      </c>
      <c r="Y24" s="90" t="s">
        <v>250</v>
      </c>
      <c r="Z24" s="92" t="s">
        <v>248</v>
      </c>
    </row>
    <row r="25" spans="1:28" ht="16.5" customHeight="1" x14ac:dyDescent="0.25">
      <c r="A25" s="75">
        <v>1</v>
      </c>
      <c r="B25" s="76">
        <v>2</v>
      </c>
      <c r="C25" s="75">
        <v>3</v>
      </c>
      <c r="D25" s="76">
        <v>4</v>
      </c>
      <c r="E25" s="75">
        <v>5</v>
      </c>
      <c r="F25" s="76">
        <v>6</v>
      </c>
      <c r="G25" s="75">
        <v>7</v>
      </c>
      <c r="H25" s="76">
        <v>8</v>
      </c>
      <c r="I25" s="75">
        <v>9</v>
      </c>
      <c r="J25" s="76">
        <v>10</v>
      </c>
      <c r="K25" s="115">
        <v>11</v>
      </c>
      <c r="L25" s="76">
        <v>12</v>
      </c>
      <c r="M25" s="115">
        <v>13</v>
      </c>
      <c r="N25" s="76">
        <v>14</v>
      </c>
      <c r="O25" s="115">
        <v>15</v>
      </c>
      <c r="P25" s="76">
        <v>16</v>
      </c>
      <c r="Q25" s="115">
        <v>17</v>
      </c>
      <c r="R25" s="76">
        <v>18</v>
      </c>
      <c r="S25" s="115">
        <v>19</v>
      </c>
      <c r="T25" s="76">
        <v>20</v>
      </c>
      <c r="U25" s="115">
        <v>21</v>
      </c>
      <c r="V25" s="76">
        <v>22</v>
      </c>
      <c r="W25" s="115">
        <v>23</v>
      </c>
      <c r="X25" s="76">
        <v>24</v>
      </c>
      <c r="Y25" s="115">
        <v>25</v>
      </c>
      <c r="Z25" s="76">
        <v>26</v>
      </c>
    </row>
    <row r="26" spans="1:28" s="143" customFormat="1" ht="60" x14ac:dyDescent="0.25">
      <c r="A26" s="71" t="s">
        <v>511</v>
      </c>
      <c r="B26" s="140" t="s">
        <v>512</v>
      </c>
      <c r="C26" s="141">
        <v>0.43697132847380399</v>
      </c>
      <c r="D26" s="71">
        <v>439</v>
      </c>
      <c r="E26" s="71"/>
      <c r="F26" s="141">
        <v>191.83041319999995</v>
      </c>
      <c r="G26" s="71"/>
      <c r="H26" s="71">
        <v>226773</v>
      </c>
      <c r="I26" s="71">
        <v>8.4591381337284402E-4</v>
      </c>
      <c r="J26" s="71">
        <v>1.9358565614072223E-3</v>
      </c>
      <c r="K26" s="71" t="s">
        <v>513</v>
      </c>
      <c r="L26" s="71"/>
      <c r="M26" s="72">
        <v>2023</v>
      </c>
      <c r="N26" s="71"/>
      <c r="O26" s="141">
        <v>79.007713199999998</v>
      </c>
      <c r="P26" s="141">
        <v>0.30040955589353613</v>
      </c>
      <c r="Q26" s="71">
        <v>1.3247148288973384E-6</v>
      </c>
      <c r="R26" s="71">
        <v>226773</v>
      </c>
      <c r="S26" s="142">
        <v>3.4840000000000001E-4</v>
      </c>
      <c r="T26" s="142">
        <v>1.6208289346615321E-3</v>
      </c>
      <c r="U26" s="71"/>
      <c r="V26" s="71"/>
      <c r="W26" s="301">
        <v>-4.9751000000000005E-4</v>
      </c>
      <c r="X26" s="301">
        <v>-3.1503E-4</v>
      </c>
      <c r="Y26" s="71"/>
      <c r="Z26" s="140" t="s">
        <v>514</v>
      </c>
    </row>
    <row r="27" spans="1:28" x14ac:dyDescent="0.25">
      <c r="A27" s="70"/>
      <c r="B27" s="70"/>
      <c r="C27" s="70"/>
      <c r="D27" s="70"/>
      <c r="E27" s="70"/>
      <c r="F27" s="71"/>
      <c r="G27" s="71"/>
      <c r="H27" s="70"/>
      <c r="I27" s="71"/>
      <c r="J27" s="71"/>
      <c r="K27" s="72"/>
      <c r="L27" s="70"/>
      <c r="M27" s="72"/>
      <c r="N27" s="70"/>
      <c r="O27" s="70"/>
      <c r="P27" s="70"/>
      <c r="Q27" s="70"/>
      <c r="R27" s="70"/>
      <c r="S27" s="70"/>
      <c r="T27" s="70"/>
      <c r="U27" s="70"/>
      <c r="V27" s="70"/>
      <c r="W27" s="70"/>
      <c r="X27" s="70"/>
      <c r="Y27" s="70"/>
      <c r="Z27" s="70"/>
    </row>
    <row r="28" spans="1:28" x14ac:dyDescent="0.25">
      <c r="A28" s="70"/>
      <c r="B28" s="70"/>
      <c r="C28" s="70"/>
      <c r="D28" s="70"/>
      <c r="E28" s="70"/>
      <c r="F28" s="71"/>
      <c r="G28" s="71"/>
      <c r="H28" s="70"/>
      <c r="I28" s="71"/>
      <c r="J28" s="71"/>
      <c r="K28" s="72"/>
      <c r="L28" s="73"/>
      <c r="M28" s="72"/>
      <c r="N28" s="72"/>
      <c r="O28" s="72"/>
      <c r="P28" s="72"/>
      <c r="Q28" s="72"/>
      <c r="R28" s="72"/>
      <c r="S28" s="72"/>
      <c r="T28" s="72"/>
      <c r="U28" s="72"/>
      <c r="V28" s="72"/>
      <c r="W28" s="72"/>
      <c r="X28" s="72"/>
      <c r="Y28" s="72"/>
      <c r="Z28" s="72"/>
    </row>
    <row r="29" spans="1:28" x14ac:dyDescent="0.25">
      <c r="A29" s="70"/>
      <c r="B29" s="70"/>
      <c r="C29" s="70"/>
      <c r="D29" s="70"/>
      <c r="E29" s="70"/>
      <c r="F29" s="71"/>
      <c r="G29" s="71"/>
      <c r="H29" s="70"/>
      <c r="I29" s="71"/>
      <c r="J29" s="71"/>
      <c r="K29" s="72"/>
      <c r="L29" s="73"/>
      <c r="M29" s="70"/>
      <c r="N29" s="70"/>
      <c r="O29" s="70"/>
      <c r="P29" s="70"/>
      <c r="Q29" s="70"/>
      <c r="R29" s="70"/>
      <c r="S29" s="70"/>
      <c r="T29" s="70"/>
      <c r="U29" s="70"/>
      <c r="V29" s="70"/>
      <c r="W29" s="70"/>
      <c r="X29" s="70"/>
      <c r="Y29" s="70"/>
      <c r="Z29" s="70"/>
    </row>
    <row r="30" spans="1:28" x14ac:dyDescent="0.25">
      <c r="A30" s="70"/>
      <c r="B30" s="70"/>
      <c r="C30" s="70"/>
      <c r="D30" s="70"/>
      <c r="E30" s="70"/>
      <c r="F30" s="71"/>
      <c r="G30" s="71"/>
      <c r="H30" s="70"/>
      <c r="I30" s="71"/>
      <c r="J30" s="71"/>
      <c r="K30" s="72"/>
      <c r="L30" s="73"/>
      <c r="M30" s="70"/>
      <c r="N30" s="70"/>
      <c r="O30" s="70"/>
      <c r="P30" s="70"/>
      <c r="Q30" s="70"/>
      <c r="R30" s="70"/>
      <c r="S30" s="70"/>
      <c r="T30" s="70"/>
      <c r="U30" s="70"/>
      <c r="V30" s="70"/>
      <c r="W30" s="70"/>
      <c r="X30" s="70"/>
      <c r="Y30" s="70"/>
      <c r="Z30" s="70"/>
    </row>
    <row r="31" spans="1:28" x14ac:dyDescent="0.25">
      <c r="A31" s="70"/>
      <c r="B31" s="70"/>
      <c r="C31" s="70"/>
      <c r="D31" s="70"/>
      <c r="E31" s="70"/>
      <c r="F31" s="70"/>
      <c r="G31" s="70"/>
      <c r="H31" s="70"/>
      <c r="I31" s="70"/>
      <c r="J31" s="70"/>
      <c r="K31" s="70"/>
      <c r="L31" s="73"/>
      <c r="M31" s="70"/>
      <c r="N31" s="70"/>
      <c r="O31" s="70"/>
      <c r="P31" s="70"/>
      <c r="Q31" s="70"/>
      <c r="R31" s="70"/>
      <c r="S31" s="70"/>
      <c r="T31" s="70"/>
      <c r="U31" s="70"/>
      <c r="V31" s="70"/>
      <c r="W31" s="70"/>
      <c r="X31" s="70"/>
      <c r="Y31" s="70"/>
      <c r="Z31" s="70"/>
    </row>
    <row r="32" spans="1:28" x14ac:dyDescent="0.25">
      <c r="A32" s="74"/>
      <c r="B32" s="74"/>
      <c r="C32" s="71"/>
      <c r="D32" s="71"/>
      <c r="E32" s="71"/>
      <c r="F32" s="71"/>
      <c r="G32" s="71"/>
      <c r="H32" s="71"/>
      <c r="I32" s="71"/>
      <c r="J32" s="71"/>
      <c r="K32" s="70"/>
      <c r="L32" s="70"/>
      <c r="M32" s="70"/>
      <c r="N32" s="70"/>
      <c r="O32" s="70"/>
      <c r="P32" s="70"/>
      <c r="Q32" s="70"/>
      <c r="R32" s="70"/>
      <c r="S32" s="70"/>
      <c r="T32" s="70"/>
      <c r="U32" s="70"/>
      <c r="V32" s="70"/>
      <c r="W32" s="70"/>
      <c r="X32" s="70"/>
      <c r="Y32" s="70"/>
      <c r="Z32" s="70"/>
    </row>
    <row r="33" spans="1:26" x14ac:dyDescent="0.25">
      <c r="A33" s="70"/>
      <c r="B33" s="70"/>
      <c r="C33" s="70"/>
      <c r="D33" s="70"/>
      <c r="E33" s="70"/>
      <c r="F33" s="70"/>
      <c r="G33" s="70"/>
      <c r="H33" s="70"/>
      <c r="I33" s="70"/>
      <c r="J33" s="70"/>
      <c r="K33" s="70"/>
      <c r="L33" s="70"/>
      <c r="M33" s="70"/>
      <c r="N33" s="70"/>
      <c r="O33" s="70"/>
      <c r="P33" s="70"/>
      <c r="Q33" s="70"/>
      <c r="R33" s="70"/>
      <c r="S33" s="70"/>
      <c r="T33" s="70"/>
      <c r="U33" s="70"/>
      <c r="V33" s="70"/>
      <c r="W33" s="70"/>
      <c r="X33" s="70"/>
      <c r="Y33" s="70"/>
      <c r="Z33" s="70"/>
    </row>
    <row r="37" spans="1:26" x14ac:dyDescent="0.25">
      <c r="A37" s="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38" sqref="I3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405" t="str">
        <f>'1. паспорт местоположение'!A5:C5</f>
        <v>Год раскрытия информации: 2023 год</v>
      </c>
      <c r="B5" s="405"/>
      <c r="C5" s="405"/>
      <c r="D5" s="405"/>
      <c r="E5" s="405"/>
      <c r="F5" s="405"/>
      <c r="G5" s="405"/>
      <c r="H5" s="405"/>
      <c r="I5" s="405"/>
      <c r="J5" s="405"/>
      <c r="K5" s="405"/>
      <c r="L5" s="405"/>
      <c r="M5" s="405"/>
      <c r="N5" s="405"/>
      <c r="O5" s="405"/>
      <c r="P5" s="111"/>
      <c r="Q5" s="111"/>
      <c r="R5" s="111"/>
      <c r="S5" s="111"/>
      <c r="T5" s="111"/>
      <c r="U5" s="111"/>
      <c r="V5" s="111"/>
      <c r="W5" s="111"/>
      <c r="X5" s="111"/>
      <c r="Y5" s="111"/>
      <c r="Z5" s="111"/>
      <c r="AA5" s="111"/>
      <c r="AB5" s="111"/>
    </row>
    <row r="6" spans="1:28" s="12" customFormat="1" ht="18.75" x14ac:dyDescent="0.3">
      <c r="A6" s="17"/>
      <c r="B6" s="17"/>
      <c r="L6" s="15"/>
    </row>
    <row r="7" spans="1:28" s="12" customFormat="1" ht="18.75" x14ac:dyDescent="0.2">
      <c r="A7" s="406" t="s">
        <v>9</v>
      </c>
      <c r="B7" s="406"/>
      <c r="C7" s="406"/>
      <c r="D7" s="406"/>
      <c r="E7" s="406"/>
      <c r="F7" s="406"/>
      <c r="G7" s="406"/>
      <c r="H7" s="406"/>
      <c r="I7" s="406"/>
      <c r="J7" s="406"/>
      <c r="K7" s="406"/>
      <c r="L7" s="406"/>
      <c r="M7" s="406"/>
      <c r="N7" s="406"/>
      <c r="O7" s="406"/>
      <c r="P7" s="13"/>
      <c r="Q7" s="13"/>
      <c r="R7" s="13"/>
      <c r="S7" s="13"/>
      <c r="T7" s="13"/>
      <c r="U7" s="13"/>
      <c r="V7" s="13"/>
      <c r="W7" s="13"/>
      <c r="X7" s="13"/>
      <c r="Y7" s="13"/>
      <c r="Z7" s="13"/>
    </row>
    <row r="8" spans="1:28" s="12" customFormat="1" ht="18.75" x14ac:dyDescent="0.2">
      <c r="A8" s="406"/>
      <c r="B8" s="406"/>
      <c r="C8" s="406"/>
      <c r="D8" s="406"/>
      <c r="E8" s="406"/>
      <c r="F8" s="406"/>
      <c r="G8" s="406"/>
      <c r="H8" s="406"/>
      <c r="I8" s="406"/>
      <c r="J8" s="406"/>
      <c r="K8" s="406"/>
      <c r="L8" s="406"/>
      <c r="M8" s="406"/>
      <c r="N8" s="406"/>
      <c r="O8" s="406"/>
      <c r="P8" s="13"/>
      <c r="Q8" s="13"/>
      <c r="R8" s="13"/>
      <c r="S8" s="13"/>
      <c r="T8" s="13"/>
      <c r="U8" s="13"/>
      <c r="V8" s="13"/>
      <c r="W8" s="13"/>
      <c r="X8" s="13"/>
      <c r="Y8" s="13"/>
      <c r="Z8" s="13"/>
    </row>
    <row r="9" spans="1:28" s="12" customFormat="1" ht="18.75" x14ac:dyDescent="0.2">
      <c r="A9" s="407" t="str">
        <f>'1. паспорт местоположение'!A9:C9</f>
        <v>АО "Россети Тюмень"</v>
      </c>
      <c r="B9" s="407"/>
      <c r="C9" s="407"/>
      <c r="D9" s="407"/>
      <c r="E9" s="407"/>
      <c r="F9" s="407"/>
      <c r="G9" s="407"/>
      <c r="H9" s="407"/>
      <c r="I9" s="407"/>
      <c r="J9" s="407"/>
      <c r="K9" s="407"/>
      <c r="L9" s="407"/>
      <c r="M9" s="407"/>
      <c r="N9" s="407"/>
      <c r="O9" s="407"/>
      <c r="P9" s="13"/>
      <c r="Q9" s="13"/>
      <c r="R9" s="13"/>
      <c r="S9" s="13"/>
      <c r="T9" s="13"/>
      <c r="U9" s="13"/>
      <c r="V9" s="13"/>
      <c r="W9" s="13"/>
      <c r="X9" s="13"/>
      <c r="Y9" s="13"/>
      <c r="Z9" s="13"/>
    </row>
    <row r="10" spans="1:28" s="12" customFormat="1" ht="18.75" x14ac:dyDescent="0.2">
      <c r="A10" s="411" t="s">
        <v>8</v>
      </c>
      <c r="B10" s="411"/>
      <c r="C10" s="411"/>
      <c r="D10" s="411"/>
      <c r="E10" s="411"/>
      <c r="F10" s="411"/>
      <c r="G10" s="411"/>
      <c r="H10" s="411"/>
      <c r="I10" s="411"/>
      <c r="J10" s="411"/>
      <c r="K10" s="411"/>
      <c r="L10" s="411"/>
      <c r="M10" s="411"/>
      <c r="N10" s="411"/>
      <c r="O10" s="411"/>
      <c r="P10" s="13"/>
      <c r="Q10" s="13"/>
      <c r="R10" s="13"/>
      <c r="S10" s="13"/>
      <c r="T10" s="13"/>
      <c r="U10" s="13"/>
      <c r="V10" s="13"/>
      <c r="W10" s="13"/>
      <c r="X10" s="13"/>
      <c r="Y10" s="13"/>
      <c r="Z10" s="13"/>
    </row>
    <row r="11" spans="1:28" s="12" customFormat="1" ht="18.75" x14ac:dyDescent="0.2">
      <c r="A11" s="406"/>
      <c r="B11" s="406"/>
      <c r="C11" s="406"/>
      <c r="D11" s="406"/>
      <c r="E11" s="406"/>
      <c r="F11" s="406"/>
      <c r="G11" s="406"/>
      <c r="H11" s="406"/>
      <c r="I11" s="406"/>
      <c r="J11" s="406"/>
      <c r="K11" s="406"/>
      <c r="L11" s="406"/>
      <c r="M11" s="406"/>
      <c r="N11" s="406"/>
      <c r="O11" s="406"/>
      <c r="P11" s="13"/>
      <c r="Q11" s="13"/>
      <c r="R11" s="13"/>
      <c r="S11" s="13"/>
      <c r="T11" s="13"/>
      <c r="U11" s="13"/>
      <c r="V11" s="13"/>
      <c r="W11" s="13"/>
      <c r="X11" s="13"/>
      <c r="Y11" s="13"/>
      <c r="Z11" s="13"/>
    </row>
    <row r="12" spans="1:28" s="12" customFormat="1" ht="18.75" x14ac:dyDescent="0.2">
      <c r="A12" s="407" t="str">
        <f>'3.3 паспорт описание'!A12:C12</f>
        <v>F_TP3300.VL.0065</v>
      </c>
      <c r="B12" s="407"/>
      <c r="C12" s="407"/>
      <c r="D12" s="407"/>
      <c r="E12" s="407"/>
      <c r="F12" s="407"/>
      <c r="G12" s="407"/>
      <c r="H12" s="407"/>
      <c r="I12" s="407"/>
      <c r="J12" s="407"/>
      <c r="K12" s="407"/>
      <c r="L12" s="407"/>
      <c r="M12" s="407"/>
      <c r="N12" s="407"/>
      <c r="O12" s="407"/>
      <c r="P12" s="13"/>
      <c r="Q12" s="13"/>
      <c r="R12" s="13"/>
      <c r="S12" s="13"/>
      <c r="T12" s="13"/>
      <c r="U12" s="13"/>
      <c r="V12" s="13"/>
      <c r="W12" s="13"/>
      <c r="X12" s="13"/>
      <c r="Y12" s="13"/>
      <c r="Z12" s="13"/>
    </row>
    <row r="13" spans="1:28" s="12" customFormat="1" ht="18.75" x14ac:dyDescent="0.2">
      <c r="A13" s="411" t="s">
        <v>7</v>
      </c>
      <c r="B13" s="411"/>
      <c r="C13" s="411"/>
      <c r="D13" s="411"/>
      <c r="E13" s="411"/>
      <c r="F13" s="411"/>
      <c r="G13" s="411"/>
      <c r="H13" s="411"/>
      <c r="I13" s="411"/>
      <c r="J13" s="411"/>
      <c r="K13" s="411"/>
      <c r="L13" s="411"/>
      <c r="M13" s="411"/>
      <c r="N13" s="411"/>
      <c r="O13" s="411"/>
      <c r="P13" s="13"/>
      <c r="Q13" s="13"/>
      <c r="R13" s="13"/>
      <c r="S13" s="13"/>
      <c r="T13" s="13"/>
      <c r="U13" s="13"/>
      <c r="V13" s="13"/>
      <c r="W13" s="13"/>
      <c r="X13" s="13"/>
      <c r="Y13" s="13"/>
      <c r="Z13" s="13"/>
    </row>
    <row r="14" spans="1:28" s="9" customFormat="1" ht="15.75" customHeight="1" x14ac:dyDescent="0.2">
      <c r="A14" s="412"/>
      <c r="B14" s="412"/>
      <c r="C14" s="412"/>
      <c r="D14" s="412"/>
      <c r="E14" s="412"/>
      <c r="F14" s="412"/>
      <c r="G14" s="412"/>
      <c r="H14" s="412"/>
      <c r="I14" s="412"/>
      <c r="J14" s="412"/>
      <c r="K14" s="412"/>
      <c r="L14" s="412"/>
      <c r="M14" s="412"/>
      <c r="N14" s="412"/>
      <c r="O14" s="412"/>
      <c r="P14" s="10"/>
      <c r="Q14" s="10"/>
      <c r="R14" s="10"/>
      <c r="S14" s="10"/>
      <c r="T14" s="10"/>
      <c r="U14" s="10"/>
      <c r="V14" s="10"/>
      <c r="W14" s="10"/>
      <c r="X14" s="10"/>
      <c r="Y14" s="10"/>
      <c r="Z14" s="10"/>
    </row>
    <row r="15" spans="1:28" s="3" customFormat="1" ht="75.75" customHeight="1" x14ac:dyDescent="0.2">
      <c r="A15" s="430"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5" s="430"/>
      <c r="C15" s="430"/>
      <c r="D15" s="430"/>
      <c r="E15" s="430"/>
      <c r="F15" s="430"/>
      <c r="G15" s="430"/>
      <c r="H15" s="430"/>
      <c r="I15" s="430"/>
      <c r="J15" s="430"/>
      <c r="K15" s="430"/>
      <c r="L15" s="430"/>
      <c r="M15" s="430"/>
      <c r="N15" s="430"/>
      <c r="O15" s="430"/>
      <c r="P15" s="8"/>
      <c r="Q15" s="8"/>
      <c r="R15" s="8"/>
      <c r="S15" s="8"/>
      <c r="T15" s="8"/>
      <c r="U15" s="8"/>
      <c r="V15" s="8"/>
      <c r="W15" s="8"/>
      <c r="X15" s="8"/>
      <c r="Y15" s="8"/>
      <c r="Z15" s="8"/>
    </row>
    <row r="16" spans="1:28" s="3" customFormat="1" ht="15" customHeight="1" x14ac:dyDescent="0.2">
      <c r="A16" s="411" t="s">
        <v>6</v>
      </c>
      <c r="B16" s="411"/>
      <c r="C16" s="411"/>
      <c r="D16" s="411"/>
      <c r="E16" s="411"/>
      <c r="F16" s="411"/>
      <c r="G16" s="411"/>
      <c r="H16" s="411"/>
      <c r="I16" s="411"/>
      <c r="J16" s="411"/>
      <c r="K16" s="411"/>
      <c r="L16" s="411"/>
      <c r="M16" s="411"/>
      <c r="N16" s="411"/>
      <c r="O16" s="411"/>
      <c r="P16" s="6"/>
      <c r="Q16" s="6"/>
      <c r="R16" s="6"/>
      <c r="S16" s="6"/>
      <c r="T16" s="6"/>
      <c r="U16" s="6"/>
      <c r="V16" s="6"/>
      <c r="W16" s="6"/>
      <c r="X16" s="6"/>
      <c r="Y16" s="6"/>
      <c r="Z16" s="6"/>
    </row>
    <row r="17" spans="1:26" s="3" customFormat="1" ht="15" customHeight="1" x14ac:dyDescent="0.2">
      <c r="A17" s="413"/>
      <c r="B17" s="413"/>
      <c r="C17" s="413"/>
      <c r="D17" s="413"/>
      <c r="E17" s="413"/>
      <c r="F17" s="413"/>
      <c r="G17" s="413"/>
      <c r="H17" s="413"/>
      <c r="I17" s="413"/>
      <c r="J17" s="413"/>
      <c r="K17" s="413"/>
      <c r="L17" s="413"/>
      <c r="M17" s="413"/>
      <c r="N17" s="413"/>
      <c r="O17" s="413"/>
      <c r="P17" s="4"/>
      <c r="Q17" s="4"/>
      <c r="R17" s="4"/>
      <c r="S17" s="4"/>
      <c r="T17" s="4"/>
      <c r="U17" s="4"/>
      <c r="V17" s="4"/>
      <c r="W17" s="4"/>
    </row>
    <row r="18" spans="1:26" s="3" customFormat="1" ht="91.5" customHeight="1" x14ac:dyDescent="0.2">
      <c r="A18" s="449" t="s">
        <v>382</v>
      </c>
      <c r="B18" s="449"/>
      <c r="C18" s="449"/>
      <c r="D18" s="449"/>
      <c r="E18" s="449"/>
      <c r="F18" s="449"/>
      <c r="G18" s="449"/>
      <c r="H18" s="449"/>
      <c r="I18" s="449"/>
      <c r="J18" s="449"/>
      <c r="K18" s="449"/>
      <c r="L18" s="449"/>
      <c r="M18" s="449"/>
      <c r="N18" s="449"/>
      <c r="O18" s="449"/>
      <c r="P18" s="7"/>
      <c r="Q18" s="7"/>
      <c r="R18" s="7"/>
      <c r="S18" s="7"/>
      <c r="T18" s="7"/>
      <c r="U18" s="7"/>
      <c r="V18" s="7"/>
      <c r="W18" s="7"/>
      <c r="X18" s="7"/>
      <c r="Y18" s="7"/>
      <c r="Z18" s="7"/>
    </row>
    <row r="19" spans="1:26" s="3" customFormat="1" ht="78" customHeight="1" x14ac:dyDescent="0.2">
      <c r="A19" s="404" t="s">
        <v>5</v>
      </c>
      <c r="B19" s="404" t="s">
        <v>88</v>
      </c>
      <c r="C19" s="404" t="s">
        <v>87</v>
      </c>
      <c r="D19" s="404" t="s">
        <v>76</v>
      </c>
      <c r="E19" s="450" t="s">
        <v>86</v>
      </c>
      <c r="F19" s="451"/>
      <c r="G19" s="451"/>
      <c r="H19" s="451"/>
      <c r="I19" s="452"/>
      <c r="J19" s="404" t="s">
        <v>85</v>
      </c>
      <c r="K19" s="404"/>
      <c r="L19" s="404"/>
      <c r="M19" s="404"/>
      <c r="N19" s="404"/>
      <c r="O19" s="404"/>
      <c r="P19" s="4"/>
      <c r="Q19" s="4"/>
      <c r="R19" s="4"/>
      <c r="S19" s="4"/>
      <c r="T19" s="4"/>
      <c r="U19" s="4"/>
      <c r="V19" s="4"/>
      <c r="W19" s="4"/>
    </row>
    <row r="20" spans="1:26" s="3" customFormat="1" ht="51" customHeight="1" x14ac:dyDescent="0.2">
      <c r="A20" s="404"/>
      <c r="B20" s="404"/>
      <c r="C20" s="404"/>
      <c r="D20" s="404"/>
      <c r="E20" s="41" t="s">
        <v>84</v>
      </c>
      <c r="F20" s="41" t="s">
        <v>83</v>
      </c>
      <c r="G20" s="41" t="s">
        <v>82</v>
      </c>
      <c r="H20" s="41" t="s">
        <v>81</v>
      </c>
      <c r="I20" s="41" t="s">
        <v>80</v>
      </c>
      <c r="J20" s="41" t="s">
        <v>79</v>
      </c>
      <c r="K20" s="41" t="s">
        <v>4</v>
      </c>
      <c r="L20" s="49" t="s">
        <v>3</v>
      </c>
      <c r="M20" s="48" t="s">
        <v>230</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418</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view="pageBreakPreview" zoomScale="60" zoomScaleNormal="100" zoomScalePageLayoutView="50" workbookViewId="0">
      <selection activeCell="L23" sqref="L23"/>
    </sheetView>
  </sheetViews>
  <sheetFormatPr defaultColWidth="9.140625" defaultRowHeight="15.75" outlineLevelRow="1" x14ac:dyDescent="0.25"/>
  <cols>
    <col min="1" max="1" width="61.7109375" style="170" customWidth="1"/>
    <col min="2" max="2" width="23.42578125" style="170" customWidth="1"/>
    <col min="3" max="3" width="16.7109375" style="170" customWidth="1"/>
    <col min="4" max="4" width="22.140625" style="170" customWidth="1"/>
    <col min="5" max="5" width="20.28515625" style="170" customWidth="1"/>
    <col min="6" max="12" width="16.7109375" style="170" customWidth="1"/>
    <col min="13" max="13" width="16.7109375" style="171" customWidth="1"/>
    <col min="14" max="19" width="16.7109375" style="170" customWidth="1"/>
    <col min="20" max="20" width="18.85546875" style="170" customWidth="1"/>
    <col min="21" max="21" width="20.5703125" style="170" customWidth="1"/>
    <col min="22" max="23" width="16.7109375" style="170" customWidth="1"/>
    <col min="24" max="24" width="26.28515625" style="170" customWidth="1"/>
    <col min="25" max="43" width="16.7109375" style="170" customWidth="1"/>
    <col min="44" max="52" width="17.85546875" style="170" customWidth="1"/>
    <col min="53" max="97" width="16.7109375" style="170" customWidth="1"/>
    <col min="98" max="16384" width="9.140625" style="170"/>
  </cols>
  <sheetData>
    <row r="1" spans="1:44" ht="18.75" x14ac:dyDescent="0.2">
      <c r="A1" s="265"/>
      <c r="B1" s="266"/>
      <c r="C1" s="266"/>
      <c r="D1" s="266"/>
      <c r="E1" s="266"/>
      <c r="F1" s="38" t="s">
        <v>69</v>
      </c>
      <c r="G1" s="266"/>
      <c r="H1" s="266"/>
      <c r="I1" s="267"/>
      <c r="J1" s="267"/>
      <c r="L1" s="266"/>
      <c r="M1" s="266"/>
      <c r="N1" s="266"/>
      <c r="O1" s="266"/>
      <c r="P1" s="266"/>
      <c r="Q1" s="266"/>
      <c r="R1" s="266"/>
      <c r="S1" s="266"/>
      <c r="T1" s="266"/>
      <c r="U1" s="266"/>
      <c r="V1" s="266"/>
      <c r="W1" s="266"/>
      <c r="X1" s="266"/>
      <c r="Y1" s="266"/>
      <c r="Z1" s="266"/>
      <c r="AB1" s="266"/>
      <c r="AC1" s="266"/>
      <c r="AD1" s="266"/>
      <c r="AE1" s="266"/>
      <c r="AF1" s="266"/>
      <c r="AG1" s="266"/>
      <c r="AH1" s="266"/>
      <c r="AI1" s="266"/>
      <c r="AJ1" s="266"/>
      <c r="AK1" s="266"/>
      <c r="AL1" s="266"/>
      <c r="AM1" s="266"/>
      <c r="AN1" s="266"/>
      <c r="AO1" s="266"/>
      <c r="AP1" s="266"/>
      <c r="AQ1" s="266"/>
      <c r="AR1" s="268" t="s">
        <v>69</v>
      </c>
    </row>
    <row r="2" spans="1:44" ht="18.75" x14ac:dyDescent="0.3">
      <c r="A2" s="265"/>
      <c r="B2" s="266"/>
      <c r="C2" s="266"/>
      <c r="D2" s="266"/>
      <c r="E2" s="266"/>
      <c r="F2" s="15" t="s">
        <v>10</v>
      </c>
      <c r="G2" s="266"/>
      <c r="H2" s="266"/>
      <c r="I2" s="267"/>
      <c r="J2" s="267"/>
      <c r="L2" s="266"/>
      <c r="M2" s="266"/>
      <c r="N2" s="266"/>
      <c r="O2" s="266"/>
      <c r="P2" s="266"/>
      <c r="Q2" s="266"/>
      <c r="R2" s="266"/>
      <c r="S2" s="266"/>
      <c r="T2" s="266"/>
      <c r="U2" s="266"/>
      <c r="V2" s="266"/>
      <c r="W2" s="266"/>
      <c r="X2" s="266"/>
      <c r="Y2" s="266"/>
      <c r="Z2" s="266"/>
      <c r="AB2" s="266"/>
      <c r="AC2" s="266"/>
      <c r="AD2" s="266"/>
      <c r="AE2" s="266"/>
      <c r="AF2" s="266"/>
      <c r="AG2" s="266"/>
      <c r="AH2" s="266"/>
      <c r="AI2" s="266"/>
      <c r="AJ2" s="266"/>
      <c r="AK2" s="266"/>
      <c r="AL2" s="266"/>
      <c r="AM2" s="266"/>
      <c r="AN2" s="266"/>
      <c r="AO2" s="266"/>
      <c r="AP2" s="266"/>
      <c r="AQ2" s="266"/>
      <c r="AR2" s="269" t="s">
        <v>10</v>
      </c>
    </row>
    <row r="3" spans="1:44" ht="18.75" x14ac:dyDescent="0.3">
      <c r="A3" s="17"/>
      <c r="B3" s="266"/>
      <c r="C3" s="266"/>
      <c r="D3" s="266"/>
      <c r="E3" s="266"/>
      <c r="F3" s="15" t="s">
        <v>68</v>
      </c>
      <c r="G3" s="266"/>
      <c r="H3" s="266"/>
      <c r="I3" s="267"/>
      <c r="J3" s="267"/>
      <c r="L3" s="266"/>
      <c r="M3" s="266"/>
      <c r="N3" s="266"/>
      <c r="O3" s="266"/>
      <c r="P3" s="266"/>
      <c r="Q3" s="266"/>
      <c r="R3" s="266"/>
      <c r="S3" s="266"/>
      <c r="T3" s="266"/>
      <c r="U3" s="266"/>
      <c r="V3" s="266"/>
      <c r="W3" s="266"/>
      <c r="X3" s="266"/>
      <c r="Y3" s="266"/>
      <c r="Z3" s="266"/>
      <c r="AB3" s="266"/>
      <c r="AC3" s="266"/>
      <c r="AD3" s="266"/>
      <c r="AE3" s="266"/>
      <c r="AF3" s="266"/>
      <c r="AG3" s="266"/>
      <c r="AH3" s="266"/>
      <c r="AI3" s="266"/>
      <c r="AJ3" s="266"/>
      <c r="AK3" s="266"/>
      <c r="AL3" s="266"/>
      <c r="AM3" s="266"/>
      <c r="AN3" s="266"/>
      <c r="AO3" s="266"/>
      <c r="AP3" s="266"/>
      <c r="AQ3" s="266"/>
      <c r="AR3" s="269" t="s">
        <v>294</v>
      </c>
    </row>
    <row r="4" spans="1:44" ht="18.75" x14ac:dyDescent="0.3">
      <c r="A4" s="17"/>
      <c r="B4" s="266"/>
      <c r="C4" s="266"/>
      <c r="D4" s="266"/>
      <c r="E4" s="266"/>
      <c r="F4" s="266"/>
      <c r="G4" s="266"/>
      <c r="H4" s="266"/>
      <c r="I4" s="267"/>
      <c r="J4" s="267"/>
      <c r="K4" s="269"/>
      <c r="L4" s="266"/>
      <c r="M4" s="266"/>
      <c r="N4" s="266"/>
      <c r="O4" s="266"/>
      <c r="P4" s="266"/>
      <c r="Q4" s="266"/>
      <c r="R4" s="266"/>
      <c r="S4" s="266"/>
      <c r="T4" s="266"/>
      <c r="U4" s="266"/>
      <c r="V4" s="266"/>
      <c r="W4" s="266"/>
      <c r="X4" s="266"/>
      <c r="Y4" s="266"/>
      <c r="Z4" s="266"/>
      <c r="AA4" s="266"/>
      <c r="AB4" s="266"/>
      <c r="AC4" s="266"/>
      <c r="AD4" s="266"/>
      <c r="AE4" s="266"/>
      <c r="AF4" s="266"/>
      <c r="AG4" s="266"/>
      <c r="AH4" s="266"/>
      <c r="AI4" s="266"/>
      <c r="AJ4" s="266"/>
      <c r="AK4" s="266"/>
      <c r="AL4" s="266"/>
      <c r="AM4" s="266"/>
      <c r="AN4" s="266"/>
      <c r="AO4" s="266"/>
      <c r="AP4" s="266"/>
      <c r="AQ4" s="266"/>
      <c r="AR4" s="266"/>
    </row>
    <row r="5" spans="1:44" s="303" customFormat="1" x14ac:dyDescent="0.25">
      <c r="A5" s="405" t="str">
        <f>'1. паспорт местоположение'!A5:C5</f>
        <v>Год раскрытия информации: 2023 год</v>
      </c>
      <c r="B5" s="405"/>
      <c r="C5" s="405"/>
      <c r="D5" s="405"/>
      <c r="E5" s="405"/>
      <c r="F5" s="405"/>
      <c r="G5" s="111"/>
      <c r="H5" s="111"/>
      <c r="I5" s="111"/>
      <c r="J5" s="111"/>
      <c r="K5" s="111"/>
      <c r="L5" s="111"/>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row>
    <row r="6" spans="1:44" s="303" customFormat="1" ht="18.75" x14ac:dyDescent="0.3">
      <c r="A6" s="304"/>
      <c r="B6" s="305"/>
      <c r="C6" s="305"/>
      <c r="D6" s="305"/>
      <c r="E6" s="305"/>
      <c r="F6" s="305"/>
      <c r="G6" s="305"/>
      <c r="H6" s="305"/>
      <c r="I6" s="306"/>
      <c r="J6" s="306"/>
      <c r="K6" s="119"/>
      <c r="L6" s="305"/>
      <c r="M6" s="305"/>
      <c r="N6" s="305"/>
      <c r="O6" s="305"/>
      <c r="P6" s="305"/>
      <c r="Q6" s="305"/>
      <c r="R6" s="305"/>
      <c r="S6" s="305"/>
      <c r="T6" s="305"/>
      <c r="U6" s="305"/>
      <c r="V6" s="305"/>
      <c r="W6" s="305"/>
      <c r="X6" s="305"/>
      <c r="Y6" s="305"/>
      <c r="Z6" s="305"/>
      <c r="AA6" s="305"/>
      <c r="AB6" s="305"/>
      <c r="AC6" s="305"/>
      <c r="AD6" s="305"/>
      <c r="AE6" s="305"/>
      <c r="AF6" s="305"/>
      <c r="AG6" s="305"/>
      <c r="AH6" s="305"/>
      <c r="AI6" s="305"/>
      <c r="AJ6" s="305"/>
      <c r="AK6" s="305"/>
      <c r="AL6" s="305"/>
      <c r="AM6" s="305"/>
      <c r="AN6" s="305"/>
      <c r="AO6" s="305"/>
      <c r="AP6" s="305"/>
      <c r="AQ6" s="305"/>
      <c r="AR6" s="305"/>
    </row>
    <row r="7" spans="1:44" s="303" customFormat="1" ht="18.75" x14ac:dyDescent="0.25">
      <c r="A7" s="406" t="s">
        <v>9</v>
      </c>
      <c r="B7" s="406"/>
      <c r="C7" s="406"/>
      <c r="D7" s="406"/>
      <c r="E7" s="406"/>
      <c r="F7" s="406"/>
      <c r="G7" s="101"/>
      <c r="H7" s="101"/>
      <c r="I7" s="101"/>
      <c r="J7" s="101"/>
      <c r="K7" s="101"/>
      <c r="L7" s="101"/>
      <c r="M7" s="101"/>
      <c r="N7" s="101"/>
      <c r="O7" s="101"/>
      <c r="P7" s="101"/>
      <c r="Q7" s="101"/>
      <c r="R7" s="101"/>
      <c r="S7" s="101"/>
      <c r="T7" s="101"/>
      <c r="U7" s="101"/>
      <c r="V7" s="101"/>
      <c r="W7" s="101"/>
      <c r="X7" s="101"/>
      <c r="Y7" s="101"/>
      <c r="Z7" s="101"/>
      <c r="AA7" s="101"/>
      <c r="AB7" s="101"/>
      <c r="AC7" s="101"/>
      <c r="AD7" s="101"/>
      <c r="AE7" s="101"/>
      <c r="AF7" s="101"/>
      <c r="AG7" s="101"/>
      <c r="AH7" s="101"/>
      <c r="AI7" s="101"/>
      <c r="AJ7" s="101"/>
      <c r="AK7" s="101"/>
      <c r="AL7" s="101"/>
      <c r="AM7" s="101"/>
      <c r="AN7" s="101"/>
      <c r="AO7" s="101"/>
      <c r="AP7" s="101"/>
      <c r="AQ7" s="101"/>
      <c r="AR7" s="101"/>
    </row>
    <row r="8" spans="1:44" s="303" customFormat="1" ht="18.75" x14ac:dyDescent="0.2">
      <c r="A8" s="324"/>
      <c r="B8" s="324"/>
      <c r="C8" s="324"/>
      <c r="D8" s="324"/>
      <c r="E8" s="324"/>
      <c r="F8" s="324"/>
      <c r="G8" s="324"/>
      <c r="H8" s="324"/>
      <c r="I8" s="324"/>
      <c r="J8" s="324"/>
      <c r="K8" s="324"/>
      <c r="L8" s="324"/>
      <c r="M8" s="324"/>
      <c r="N8" s="324"/>
      <c r="O8" s="324"/>
      <c r="P8" s="324"/>
      <c r="Q8" s="324"/>
      <c r="R8" s="324"/>
      <c r="S8" s="324"/>
      <c r="T8" s="324"/>
      <c r="U8" s="324"/>
      <c r="V8" s="324"/>
      <c r="W8" s="324"/>
      <c r="X8" s="324"/>
      <c r="Y8" s="324"/>
      <c r="Z8" s="305"/>
      <c r="AA8" s="305"/>
      <c r="AB8" s="305"/>
      <c r="AC8" s="305"/>
      <c r="AD8" s="305"/>
      <c r="AE8" s="305"/>
      <c r="AF8" s="305"/>
      <c r="AG8" s="305"/>
      <c r="AH8" s="305"/>
      <c r="AI8" s="305"/>
      <c r="AJ8" s="305"/>
      <c r="AK8" s="305"/>
      <c r="AL8" s="305"/>
      <c r="AM8" s="305"/>
      <c r="AN8" s="305"/>
      <c r="AO8" s="305"/>
      <c r="AP8" s="305"/>
      <c r="AQ8" s="305"/>
      <c r="AR8" s="305"/>
    </row>
    <row r="9" spans="1:44" s="303" customFormat="1" x14ac:dyDescent="0.25">
      <c r="A9" s="407" t="str">
        <f>'1. паспорт местоположение'!A9:C9</f>
        <v>АО "Россети Тюмень"</v>
      </c>
      <c r="B9" s="407"/>
      <c r="C9" s="407"/>
      <c r="D9" s="407"/>
      <c r="E9" s="407"/>
      <c r="F9" s="407"/>
      <c r="G9" s="102"/>
      <c r="H9" s="102"/>
      <c r="I9" s="102"/>
      <c r="J9" s="102"/>
      <c r="K9" s="102"/>
      <c r="L9" s="102"/>
      <c r="M9" s="102"/>
      <c r="N9" s="102"/>
      <c r="O9" s="102"/>
      <c r="P9" s="102"/>
      <c r="Q9" s="102"/>
      <c r="R9" s="102"/>
      <c r="S9" s="102"/>
      <c r="T9" s="102"/>
      <c r="U9" s="102"/>
      <c r="V9" s="102"/>
      <c r="W9" s="102"/>
      <c r="X9" s="102"/>
      <c r="Y9" s="102"/>
      <c r="Z9" s="102"/>
      <c r="AA9" s="102"/>
      <c r="AB9" s="102"/>
      <c r="AC9" s="102"/>
      <c r="AD9" s="102"/>
      <c r="AE9" s="102"/>
      <c r="AF9" s="102"/>
      <c r="AG9" s="102"/>
      <c r="AH9" s="102"/>
      <c r="AI9" s="102"/>
      <c r="AJ9" s="102"/>
      <c r="AK9" s="102"/>
      <c r="AL9" s="102"/>
      <c r="AM9" s="102"/>
      <c r="AN9" s="102"/>
      <c r="AO9" s="102"/>
      <c r="AP9" s="102"/>
      <c r="AQ9" s="102"/>
      <c r="AR9" s="102"/>
    </row>
    <row r="10" spans="1:44" s="303" customFormat="1" x14ac:dyDescent="0.25">
      <c r="A10" s="411" t="s">
        <v>8</v>
      </c>
      <c r="B10" s="411"/>
      <c r="C10" s="411"/>
      <c r="D10" s="411"/>
      <c r="E10" s="411"/>
      <c r="F10" s="411"/>
      <c r="G10" s="103"/>
      <c r="H10" s="103"/>
      <c r="I10" s="103"/>
      <c r="J10" s="103"/>
      <c r="K10" s="103"/>
      <c r="L10" s="103"/>
      <c r="M10" s="103"/>
      <c r="N10" s="103"/>
      <c r="O10" s="103"/>
      <c r="P10" s="103"/>
      <c r="Q10" s="103"/>
      <c r="R10" s="103"/>
      <c r="S10" s="103"/>
      <c r="T10" s="103"/>
      <c r="U10" s="103"/>
      <c r="V10" s="103"/>
      <c r="W10" s="103"/>
      <c r="X10" s="103"/>
      <c r="Y10" s="103"/>
      <c r="Z10" s="103"/>
      <c r="AA10" s="103"/>
      <c r="AB10" s="103"/>
      <c r="AC10" s="103"/>
      <c r="AD10" s="103"/>
      <c r="AE10" s="103"/>
      <c r="AF10" s="103"/>
      <c r="AG10" s="103"/>
      <c r="AH10" s="103"/>
      <c r="AI10" s="103"/>
      <c r="AJ10" s="103"/>
      <c r="AK10" s="103"/>
      <c r="AL10" s="103"/>
      <c r="AM10" s="103"/>
      <c r="AN10" s="103"/>
      <c r="AO10" s="103"/>
      <c r="AP10" s="103"/>
      <c r="AQ10" s="103"/>
      <c r="AR10" s="103"/>
    </row>
    <row r="11" spans="1:44" s="303" customFormat="1" ht="18.75" x14ac:dyDescent="0.2">
      <c r="A11" s="324"/>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05"/>
      <c r="AA11" s="305"/>
      <c r="AB11" s="305"/>
      <c r="AC11" s="305"/>
      <c r="AD11" s="305"/>
      <c r="AE11" s="305"/>
      <c r="AF11" s="305"/>
      <c r="AG11" s="305"/>
      <c r="AH11" s="305"/>
      <c r="AI11" s="305"/>
      <c r="AJ11" s="305"/>
      <c r="AK11" s="305"/>
      <c r="AL11" s="305"/>
      <c r="AM11" s="305"/>
      <c r="AN11" s="305"/>
      <c r="AO11" s="305"/>
      <c r="AP11" s="305"/>
      <c r="AQ11" s="305"/>
      <c r="AR11" s="305"/>
    </row>
    <row r="12" spans="1:44" s="303" customFormat="1" x14ac:dyDescent="0.25">
      <c r="A12" s="407" t="str">
        <f>'3.3 паспорт описание'!A12:C12</f>
        <v>F_TP3300.VL.0065</v>
      </c>
      <c r="B12" s="407"/>
      <c r="C12" s="407"/>
      <c r="D12" s="407"/>
      <c r="E12" s="407"/>
      <c r="F12" s="407"/>
      <c r="G12" s="102"/>
      <c r="H12" s="102"/>
      <c r="I12" s="102"/>
      <c r="J12" s="102"/>
      <c r="K12" s="102"/>
      <c r="L12" s="102"/>
      <c r="M12" s="102"/>
      <c r="N12" s="102"/>
      <c r="O12" s="102"/>
      <c r="P12" s="102"/>
      <c r="Q12" s="102"/>
      <c r="R12" s="102"/>
      <c r="S12" s="102"/>
      <c r="T12" s="102"/>
      <c r="U12" s="102"/>
      <c r="V12" s="102"/>
      <c r="W12" s="102"/>
      <c r="X12" s="102"/>
      <c r="Y12" s="102"/>
      <c r="Z12" s="102"/>
      <c r="AA12" s="102"/>
      <c r="AB12" s="102"/>
      <c r="AC12" s="102"/>
      <c r="AD12" s="102"/>
      <c r="AE12" s="102"/>
      <c r="AF12" s="102"/>
      <c r="AG12" s="102"/>
      <c r="AH12" s="102"/>
      <c r="AI12" s="102"/>
      <c r="AJ12" s="102"/>
      <c r="AK12" s="102"/>
      <c r="AL12" s="102"/>
      <c r="AM12" s="102"/>
      <c r="AN12" s="102"/>
      <c r="AO12" s="102"/>
      <c r="AP12" s="102"/>
      <c r="AQ12" s="102"/>
      <c r="AR12" s="102"/>
    </row>
    <row r="13" spans="1:44" s="303" customFormat="1" x14ac:dyDescent="0.25">
      <c r="A13" s="411" t="s">
        <v>7</v>
      </c>
      <c r="B13" s="411"/>
      <c r="C13" s="411"/>
      <c r="D13" s="411"/>
      <c r="E13" s="411"/>
      <c r="F13" s="411"/>
      <c r="G13" s="103"/>
      <c r="H13" s="103"/>
      <c r="I13" s="103"/>
      <c r="J13" s="103"/>
      <c r="K13" s="103"/>
      <c r="L13" s="103"/>
      <c r="M13" s="103"/>
      <c r="N13" s="103"/>
      <c r="O13" s="103"/>
      <c r="P13" s="103"/>
      <c r="Q13" s="103"/>
      <c r="R13" s="103"/>
      <c r="S13" s="103"/>
      <c r="T13" s="103"/>
      <c r="U13" s="103"/>
      <c r="V13" s="103"/>
      <c r="W13" s="103"/>
      <c r="X13" s="103"/>
      <c r="Y13" s="103"/>
      <c r="Z13" s="103"/>
      <c r="AA13" s="103"/>
      <c r="AB13" s="103"/>
      <c r="AC13" s="103"/>
      <c r="AD13" s="103"/>
      <c r="AE13" s="103"/>
      <c r="AF13" s="103"/>
      <c r="AG13" s="103"/>
      <c r="AH13" s="103"/>
      <c r="AI13" s="103"/>
      <c r="AJ13" s="103"/>
      <c r="AK13" s="103"/>
      <c r="AL13" s="103"/>
      <c r="AM13" s="103"/>
      <c r="AN13" s="103"/>
      <c r="AO13" s="103"/>
      <c r="AP13" s="103"/>
      <c r="AQ13" s="103"/>
      <c r="AR13" s="103"/>
    </row>
    <row r="14" spans="1:44" s="303" customFormat="1" ht="18.75" x14ac:dyDescent="0.2">
      <c r="A14" s="325"/>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07"/>
      <c r="AA14" s="307"/>
      <c r="AB14" s="307"/>
      <c r="AC14" s="307"/>
      <c r="AD14" s="307"/>
      <c r="AE14" s="307"/>
      <c r="AF14" s="307"/>
      <c r="AG14" s="307"/>
      <c r="AH14" s="307"/>
      <c r="AI14" s="307"/>
      <c r="AJ14" s="307"/>
      <c r="AK14" s="307"/>
      <c r="AL14" s="307"/>
      <c r="AM14" s="307"/>
      <c r="AN14" s="307"/>
      <c r="AO14" s="307"/>
      <c r="AP14" s="307"/>
      <c r="AQ14" s="307"/>
      <c r="AR14" s="307"/>
    </row>
    <row r="15" spans="1:44" s="303" customFormat="1" ht="57.75" customHeight="1" x14ac:dyDescent="0.25">
      <c r="A15" s="430"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5" s="430"/>
      <c r="C15" s="430"/>
      <c r="D15" s="430"/>
      <c r="E15" s="430"/>
      <c r="F15" s="430"/>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c r="AD15" s="352"/>
      <c r="AE15" s="352"/>
      <c r="AF15" s="352"/>
      <c r="AG15" s="352"/>
      <c r="AH15" s="352"/>
      <c r="AI15" s="352"/>
      <c r="AJ15" s="352"/>
      <c r="AK15" s="352"/>
      <c r="AL15" s="352"/>
      <c r="AM15" s="352"/>
      <c r="AN15" s="352"/>
      <c r="AO15" s="352"/>
      <c r="AP15" s="352"/>
      <c r="AQ15" s="352"/>
      <c r="AR15" s="352"/>
    </row>
    <row r="16" spans="1:44" s="303" customFormat="1" x14ac:dyDescent="0.25">
      <c r="A16" s="411" t="s">
        <v>6</v>
      </c>
      <c r="B16" s="411"/>
      <c r="C16" s="411"/>
      <c r="D16" s="411"/>
      <c r="E16" s="411"/>
      <c r="F16" s="411"/>
      <c r="G16" s="103"/>
      <c r="H16" s="103"/>
      <c r="I16" s="103"/>
      <c r="J16" s="103"/>
      <c r="K16" s="103"/>
      <c r="L16" s="103"/>
      <c r="M16" s="103"/>
      <c r="N16" s="103"/>
      <c r="O16" s="103"/>
      <c r="P16" s="103"/>
      <c r="Q16" s="103"/>
      <c r="R16" s="103"/>
      <c r="S16" s="103"/>
      <c r="T16" s="103"/>
      <c r="U16" s="103"/>
      <c r="V16" s="103"/>
      <c r="W16" s="103"/>
      <c r="X16" s="103"/>
      <c r="Y16" s="103"/>
      <c r="Z16" s="103"/>
      <c r="AA16" s="103"/>
      <c r="AB16" s="103"/>
      <c r="AC16" s="103"/>
      <c r="AD16" s="103"/>
      <c r="AE16" s="103"/>
      <c r="AF16" s="103"/>
      <c r="AG16" s="103"/>
      <c r="AH16" s="103"/>
      <c r="AI16" s="103"/>
      <c r="AJ16" s="103"/>
      <c r="AK16" s="103"/>
      <c r="AL16" s="103"/>
      <c r="AM16" s="103"/>
      <c r="AN16" s="103"/>
      <c r="AO16" s="103"/>
      <c r="AP16" s="103"/>
      <c r="AQ16" s="103"/>
      <c r="AR16" s="103"/>
    </row>
    <row r="17" spans="1:44" s="309" customFormat="1" ht="24.75" customHeight="1" x14ac:dyDescent="0.2">
      <c r="A17" s="326"/>
      <c r="B17" s="326"/>
      <c r="C17" s="326"/>
      <c r="D17" s="326"/>
      <c r="E17" s="326"/>
      <c r="F17" s="326"/>
      <c r="G17" s="326"/>
      <c r="H17" s="326"/>
      <c r="I17" s="326"/>
      <c r="J17" s="326"/>
      <c r="K17" s="326"/>
      <c r="L17" s="326"/>
      <c r="M17" s="326"/>
      <c r="N17" s="326"/>
      <c r="O17" s="326"/>
      <c r="P17" s="326"/>
      <c r="Q17" s="326"/>
      <c r="R17" s="326"/>
      <c r="S17" s="326"/>
      <c r="T17" s="326"/>
      <c r="U17" s="326"/>
      <c r="V17" s="326"/>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row>
    <row r="18" spans="1:44" s="309" customFormat="1" ht="39.75" customHeight="1" x14ac:dyDescent="0.25">
      <c r="A18" s="431" t="s">
        <v>383</v>
      </c>
      <c r="B18" s="431"/>
      <c r="C18" s="431"/>
      <c r="D18" s="431"/>
      <c r="E18" s="431"/>
      <c r="F18" s="431"/>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4" ht="27.75" customHeight="1" x14ac:dyDescent="0.4">
      <c r="A19" s="174"/>
      <c r="T19" s="175"/>
      <c r="U19" s="454"/>
      <c r="V19" s="454"/>
      <c r="W19" s="454"/>
      <c r="X19" s="175"/>
      <c r="Y19" s="175"/>
    </row>
    <row r="20" spans="1:44" ht="27.75" x14ac:dyDescent="0.4">
      <c r="A20" s="174"/>
      <c r="K20" s="176"/>
      <c r="T20" s="172"/>
      <c r="U20" s="172"/>
      <c r="V20" s="172"/>
      <c r="W20" s="172"/>
      <c r="X20" s="172"/>
      <c r="Y20" s="172"/>
    </row>
    <row r="21" spans="1:44" ht="27.75" x14ac:dyDescent="0.4">
      <c r="A21" s="174"/>
      <c r="K21" s="176"/>
      <c r="T21" s="172"/>
      <c r="U21" s="173"/>
      <c r="V21" s="173"/>
      <c r="W21" s="173"/>
      <c r="X21" s="173"/>
      <c r="Y21" s="173"/>
    </row>
    <row r="22" spans="1:44" ht="27.75" x14ac:dyDescent="0.4">
      <c r="A22" s="174"/>
      <c r="K22" s="176"/>
      <c r="T22" s="177"/>
      <c r="U22" s="456"/>
      <c r="V22" s="456"/>
      <c r="W22" s="456"/>
      <c r="X22" s="172"/>
      <c r="Y22" s="172"/>
    </row>
    <row r="23" spans="1:44" ht="27.75" customHeight="1" x14ac:dyDescent="0.25">
      <c r="A23" s="174"/>
      <c r="K23" s="178"/>
      <c r="T23" s="179"/>
      <c r="U23" s="457"/>
      <c r="V23" s="457"/>
      <c r="W23" s="457"/>
      <c r="X23" s="457"/>
      <c r="Y23" s="179"/>
    </row>
    <row r="24" spans="1:44" ht="16.5" thickBot="1" x14ac:dyDescent="0.3">
      <c r="A24" s="180" t="s">
        <v>293</v>
      </c>
      <c r="B24" s="180" t="s">
        <v>1</v>
      </c>
      <c r="D24" s="181"/>
      <c r="E24" s="182"/>
      <c r="F24" s="182"/>
      <c r="G24" s="182"/>
      <c r="H24" s="182"/>
    </row>
    <row r="25" spans="1:44" x14ac:dyDescent="0.25">
      <c r="A25" s="183" t="s">
        <v>552</v>
      </c>
      <c r="B25" s="184">
        <f>'6.2. Паспорт фин осв ввод'!D30*1000000</f>
        <v>113234250.26070887</v>
      </c>
    </row>
    <row r="26" spans="1:44" x14ac:dyDescent="0.25">
      <c r="A26" s="185" t="s">
        <v>291</v>
      </c>
      <c r="B26" s="186"/>
    </row>
    <row r="27" spans="1:44" x14ac:dyDescent="0.25">
      <c r="A27" s="185" t="s">
        <v>289</v>
      </c>
      <c r="B27" s="186">
        <v>50</v>
      </c>
      <c r="D27" s="174" t="s">
        <v>292</v>
      </c>
      <c r="E27" s="187"/>
      <c r="F27" s="187"/>
    </row>
    <row r="28" spans="1:44" ht="16.5" thickBot="1" x14ac:dyDescent="0.3">
      <c r="A28" s="188" t="s">
        <v>287</v>
      </c>
      <c r="B28" s="189">
        <v>1</v>
      </c>
      <c r="D28" s="453" t="s">
        <v>290</v>
      </c>
      <c r="E28" s="453"/>
      <c r="F28" s="190">
        <f>SUM(B95:AZ95)</f>
        <v>4.5962279805918076</v>
      </c>
      <c r="K28" s="191"/>
      <c r="N28" s="192"/>
    </row>
    <row r="29" spans="1:44" x14ac:dyDescent="0.25">
      <c r="A29" s="183" t="s">
        <v>286</v>
      </c>
      <c r="B29" s="193">
        <f>-C66</f>
        <v>-15261933.604182648</v>
      </c>
      <c r="D29" s="453" t="s">
        <v>288</v>
      </c>
      <c r="E29" s="453"/>
      <c r="F29" s="190">
        <f>IF(SUM(B96:AZ96)=0,"не окупается",SUM(B96:AZ96))</f>
        <v>7.8860172561969559</v>
      </c>
      <c r="K29" s="191"/>
    </row>
    <row r="30" spans="1:44" x14ac:dyDescent="0.25">
      <c r="A30" s="185" t="s">
        <v>553</v>
      </c>
      <c r="B30" s="194">
        <v>6</v>
      </c>
      <c r="D30" s="453" t="s">
        <v>554</v>
      </c>
      <c r="E30" s="453"/>
      <c r="F30" s="195">
        <f>M93</f>
        <v>26077397.385469079</v>
      </c>
      <c r="K30" s="191"/>
    </row>
    <row r="31" spans="1:44" x14ac:dyDescent="0.25">
      <c r="A31" s="185" t="s">
        <v>285</v>
      </c>
      <c r="B31" s="194">
        <v>6</v>
      </c>
      <c r="D31" s="453" t="s">
        <v>555</v>
      </c>
      <c r="E31" s="453"/>
      <c r="F31" s="196" t="str">
        <f>IF(F30&gt;0,"да","нет")</f>
        <v>да</v>
      </c>
      <c r="K31" s="191"/>
    </row>
    <row r="32" spans="1:44" x14ac:dyDescent="0.25">
      <c r="A32" s="185" t="s">
        <v>264</v>
      </c>
      <c r="B32" s="194">
        <f>-C67</f>
        <v>-129342.13991525426</v>
      </c>
    </row>
    <row r="33" spans="1:52" x14ac:dyDescent="0.25">
      <c r="A33" s="185" t="s">
        <v>284</v>
      </c>
      <c r="B33" s="194">
        <v>1</v>
      </c>
    </row>
    <row r="34" spans="1:52" x14ac:dyDescent="0.25">
      <c r="A34" s="185" t="s">
        <v>283</v>
      </c>
      <c r="B34" s="194">
        <v>1</v>
      </c>
    </row>
    <row r="35" spans="1:52" x14ac:dyDescent="0.25">
      <c r="A35" s="197" t="s">
        <v>556</v>
      </c>
      <c r="B35" s="198">
        <v>2.1999999999999999E-2</v>
      </c>
    </row>
    <row r="36" spans="1:52" ht="16.5" thickBot="1" x14ac:dyDescent="0.3">
      <c r="A36" s="188" t="s">
        <v>257</v>
      </c>
      <c r="B36" s="199">
        <v>0.2</v>
      </c>
    </row>
    <row r="37" spans="1:52" x14ac:dyDescent="0.25">
      <c r="A37" s="183" t="s">
        <v>509</v>
      </c>
      <c r="B37" s="193">
        <v>0</v>
      </c>
    </row>
    <row r="38" spans="1:52" x14ac:dyDescent="0.25">
      <c r="A38" s="185" t="s">
        <v>282</v>
      </c>
      <c r="B38" s="194"/>
    </row>
    <row r="39" spans="1:52" ht="16.5" thickBot="1" x14ac:dyDescent="0.3">
      <c r="A39" s="197" t="s">
        <v>281</v>
      </c>
      <c r="B39" s="200">
        <v>0</v>
      </c>
    </row>
    <row r="40" spans="1:52" x14ac:dyDescent="0.25">
      <c r="A40" s="201" t="s">
        <v>557</v>
      </c>
      <c r="B40" s="202">
        <v>0</v>
      </c>
    </row>
    <row r="41" spans="1:52" x14ac:dyDescent="0.25">
      <c r="A41" s="203" t="s">
        <v>280</v>
      </c>
      <c r="B41" s="204">
        <v>0</v>
      </c>
    </row>
    <row r="42" spans="1:52" x14ac:dyDescent="0.25">
      <c r="A42" s="203" t="s">
        <v>279</v>
      </c>
      <c r="B42" s="205">
        <v>0</v>
      </c>
    </row>
    <row r="43" spans="1:52" x14ac:dyDescent="0.25">
      <c r="A43" s="203" t="s">
        <v>278</v>
      </c>
      <c r="B43" s="205">
        <v>0</v>
      </c>
      <c r="Z43" s="206"/>
    </row>
    <row r="44" spans="1:52" x14ac:dyDescent="0.25">
      <c r="A44" s="203" t="s">
        <v>277</v>
      </c>
      <c r="B44" s="205">
        <v>0.13500000000000001</v>
      </c>
      <c r="U44" s="207"/>
      <c r="V44" s="207"/>
      <c r="W44" s="207"/>
      <c r="X44" s="207"/>
      <c r="Y44" s="207"/>
      <c r="Z44" s="207"/>
    </row>
    <row r="45" spans="1:52" x14ac:dyDescent="0.25">
      <c r="A45" s="203" t="s">
        <v>276</v>
      </c>
      <c r="B45" s="205">
        <f>1-B43</f>
        <v>1</v>
      </c>
    </row>
    <row r="46" spans="1:52" ht="16.5" thickBot="1" x14ac:dyDescent="0.3">
      <c r="A46" s="208" t="s">
        <v>558</v>
      </c>
      <c r="B46" s="209">
        <f>B45*B44+B43*B42*(1-B36)</f>
        <v>0.13500000000000001</v>
      </c>
    </row>
    <row r="47" spans="1:52" ht="31.5" x14ac:dyDescent="0.25">
      <c r="A47" s="210" t="s">
        <v>275</v>
      </c>
      <c r="B47" s="211" t="s">
        <v>559</v>
      </c>
      <c r="C47" s="212">
        <v>2023</v>
      </c>
      <c r="D47" s="213">
        <f>C47+1</f>
        <v>2024</v>
      </c>
      <c r="E47" s="213">
        <f t="shared" ref="E47:AZ47" si="0">D47+1</f>
        <v>2025</v>
      </c>
      <c r="F47" s="213">
        <f t="shared" si="0"/>
        <v>2026</v>
      </c>
      <c r="G47" s="213">
        <f t="shared" si="0"/>
        <v>2027</v>
      </c>
      <c r="H47" s="213">
        <f t="shared" si="0"/>
        <v>2028</v>
      </c>
      <c r="I47" s="213">
        <f t="shared" si="0"/>
        <v>2029</v>
      </c>
      <c r="J47" s="213">
        <f t="shared" si="0"/>
        <v>2030</v>
      </c>
      <c r="K47" s="213">
        <f t="shared" si="0"/>
        <v>2031</v>
      </c>
      <c r="L47" s="213">
        <f t="shared" si="0"/>
        <v>2032</v>
      </c>
      <c r="M47" s="214">
        <f t="shared" si="0"/>
        <v>2033</v>
      </c>
      <c r="N47" s="213">
        <f t="shared" si="0"/>
        <v>2034</v>
      </c>
      <c r="O47" s="213">
        <f t="shared" si="0"/>
        <v>2035</v>
      </c>
      <c r="P47" s="213">
        <f t="shared" si="0"/>
        <v>2036</v>
      </c>
      <c r="Q47" s="213">
        <f t="shared" si="0"/>
        <v>2037</v>
      </c>
      <c r="R47" s="213">
        <f t="shared" si="0"/>
        <v>2038</v>
      </c>
      <c r="S47" s="213">
        <f t="shared" si="0"/>
        <v>2039</v>
      </c>
      <c r="T47" s="213">
        <f t="shared" si="0"/>
        <v>2040</v>
      </c>
      <c r="U47" s="213">
        <f t="shared" si="0"/>
        <v>2041</v>
      </c>
      <c r="V47" s="213">
        <f t="shared" si="0"/>
        <v>2042</v>
      </c>
      <c r="W47" s="213">
        <f t="shared" si="0"/>
        <v>2043</v>
      </c>
      <c r="X47" s="213">
        <f t="shared" si="0"/>
        <v>2044</v>
      </c>
      <c r="Y47" s="213">
        <f t="shared" si="0"/>
        <v>2045</v>
      </c>
      <c r="Z47" s="213">
        <f t="shared" si="0"/>
        <v>2046</v>
      </c>
      <c r="AA47" s="213">
        <f t="shared" si="0"/>
        <v>2047</v>
      </c>
      <c r="AB47" s="213">
        <f t="shared" si="0"/>
        <v>2048</v>
      </c>
      <c r="AC47" s="213">
        <f t="shared" si="0"/>
        <v>2049</v>
      </c>
      <c r="AD47" s="213">
        <f t="shared" si="0"/>
        <v>2050</v>
      </c>
      <c r="AE47" s="213">
        <f t="shared" si="0"/>
        <v>2051</v>
      </c>
      <c r="AF47" s="213">
        <f t="shared" si="0"/>
        <v>2052</v>
      </c>
      <c r="AG47" s="213">
        <f t="shared" si="0"/>
        <v>2053</v>
      </c>
      <c r="AH47" s="213">
        <f t="shared" si="0"/>
        <v>2054</v>
      </c>
      <c r="AI47" s="213">
        <f t="shared" si="0"/>
        <v>2055</v>
      </c>
      <c r="AJ47" s="213">
        <f t="shared" si="0"/>
        <v>2056</v>
      </c>
      <c r="AK47" s="213">
        <f t="shared" si="0"/>
        <v>2057</v>
      </c>
      <c r="AL47" s="213">
        <f t="shared" si="0"/>
        <v>2058</v>
      </c>
      <c r="AM47" s="213">
        <f t="shared" si="0"/>
        <v>2059</v>
      </c>
      <c r="AN47" s="213">
        <f t="shared" si="0"/>
        <v>2060</v>
      </c>
      <c r="AO47" s="213">
        <f t="shared" si="0"/>
        <v>2061</v>
      </c>
      <c r="AP47" s="213">
        <f t="shared" si="0"/>
        <v>2062</v>
      </c>
      <c r="AQ47" s="213">
        <f t="shared" si="0"/>
        <v>2063</v>
      </c>
      <c r="AR47" s="213">
        <f t="shared" si="0"/>
        <v>2064</v>
      </c>
      <c r="AS47" s="213">
        <f t="shared" si="0"/>
        <v>2065</v>
      </c>
      <c r="AT47" s="213">
        <f t="shared" si="0"/>
        <v>2066</v>
      </c>
      <c r="AU47" s="213">
        <f t="shared" si="0"/>
        <v>2067</v>
      </c>
      <c r="AV47" s="213">
        <f t="shared" si="0"/>
        <v>2068</v>
      </c>
      <c r="AW47" s="213">
        <f t="shared" si="0"/>
        <v>2069</v>
      </c>
      <c r="AX47" s="213">
        <f t="shared" si="0"/>
        <v>2070</v>
      </c>
      <c r="AY47" s="213">
        <f t="shared" si="0"/>
        <v>2071</v>
      </c>
      <c r="AZ47" s="213">
        <f t="shared" si="0"/>
        <v>2072</v>
      </c>
    </row>
    <row r="48" spans="1:52" outlineLevel="1" x14ac:dyDescent="0.25">
      <c r="A48" s="215" t="s">
        <v>274</v>
      </c>
      <c r="B48" s="216">
        <v>0.04</v>
      </c>
      <c r="C48" s="216">
        <v>0.04</v>
      </c>
      <c r="D48" s="216">
        <v>0.04</v>
      </c>
      <c r="E48" s="216">
        <v>0.04</v>
      </c>
      <c r="F48" s="216">
        <v>0.04</v>
      </c>
      <c r="G48" s="216">
        <v>0.04</v>
      </c>
      <c r="H48" s="216">
        <v>0.04</v>
      </c>
      <c r="I48" s="216">
        <v>0.04</v>
      </c>
      <c r="J48" s="216">
        <v>0.04</v>
      </c>
      <c r="K48" s="216">
        <v>0.04</v>
      </c>
      <c r="L48" s="216">
        <v>0.04</v>
      </c>
      <c r="M48" s="216">
        <v>0.04</v>
      </c>
      <c r="N48" s="216">
        <v>0.04</v>
      </c>
      <c r="O48" s="216">
        <v>0.04</v>
      </c>
      <c r="P48" s="216">
        <v>0.04</v>
      </c>
      <c r="Q48" s="216">
        <v>0.04</v>
      </c>
      <c r="R48" s="216">
        <v>0.04</v>
      </c>
      <c r="S48" s="216">
        <v>0.04</v>
      </c>
      <c r="T48" s="216">
        <v>0.04</v>
      </c>
      <c r="U48" s="216">
        <v>0.04</v>
      </c>
      <c r="V48" s="216">
        <v>0.04</v>
      </c>
      <c r="W48" s="216">
        <v>0.04</v>
      </c>
      <c r="X48" s="216">
        <v>0.04</v>
      </c>
      <c r="Y48" s="216">
        <v>0.04</v>
      </c>
      <c r="Z48" s="216">
        <v>0.04</v>
      </c>
      <c r="AA48" s="216">
        <v>0.04</v>
      </c>
      <c r="AB48" s="216">
        <v>0.04</v>
      </c>
      <c r="AC48" s="216">
        <v>0.04</v>
      </c>
      <c r="AD48" s="216">
        <v>0.04</v>
      </c>
      <c r="AE48" s="216">
        <v>0.04</v>
      </c>
      <c r="AF48" s="216">
        <v>0.04</v>
      </c>
      <c r="AG48" s="216">
        <v>0.04</v>
      </c>
      <c r="AH48" s="216">
        <v>0.04</v>
      </c>
      <c r="AI48" s="216">
        <v>0.04</v>
      </c>
      <c r="AJ48" s="216">
        <v>0.04</v>
      </c>
      <c r="AK48" s="216">
        <v>0.04</v>
      </c>
      <c r="AL48" s="216">
        <v>0.04</v>
      </c>
      <c r="AM48" s="216">
        <v>0.04</v>
      </c>
      <c r="AN48" s="216">
        <v>0.04</v>
      </c>
      <c r="AO48" s="216">
        <v>0.04</v>
      </c>
      <c r="AP48" s="216">
        <v>0.04</v>
      </c>
      <c r="AQ48" s="216">
        <v>0.04</v>
      </c>
      <c r="AR48" s="216">
        <v>0.04</v>
      </c>
      <c r="AS48" s="216">
        <v>0.04</v>
      </c>
      <c r="AT48" s="216">
        <v>0.04</v>
      </c>
      <c r="AU48" s="216">
        <v>0.04</v>
      </c>
      <c r="AV48" s="216">
        <v>0.04</v>
      </c>
      <c r="AW48" s="216">
        <v>0.04</v>
      </c>
      <c r="AX48" s="216">
        <v>0.04</v>
      </c>
      <c r="AY48" s="216">
        <v>0.04</v>
      </c>
      <c r="AZ48" s="216">
        <v>0.04</v>
      </c>
    </row>
    <row r="49" spans="1:52" outlineLevel="1" x14ac:dyDescent="0.25">
      <c r="A49" s="215" t="s">
        <v>273</v>
      </c>
      <c r="B49" s="216">
        <f>B48</f>
        <v>0.04</v>
      </c>
      <c r="C49" s="216">
        <f t="shared" ref="C49:AZ49" si="1">(1+B49)*(1+C48)-1</f>
        <v>8.1600000000000117E-2</v>
      </c>
      <c r="D49" s="216">
        <f t="shared" si="1"/>
        <v>0.12486400000000009</v>
      </c>
      <c r="E49" s="216">
        <f t="shared" si="1"/>
        <v>0.16985856000000021</v>
      </c>
      <c r="F49" s="216">
        <f t="shared" si="1"/>
        <v>0.21665290240000035</v>
      </c>
      <c r="G49" s="216">
        <f t="shared" si="1"/>
        <v>0.26531901849600037</v>
      </c>
      <c r="H49" s="216">
        <f t="shared" si="1"/>
        <v>0.31593177923584048</v>
      </c>
      <c r="I49" s="216">
        <f t="shared" si="1"/>
        <v>0.3685690504052741</v>
      </c>
      <c r="J49" s="216">
        <f t="shared" si="1"/>
        <v>0.42331181242148519</v>
      </c>
      <c r="K49" s="216">
        <f t="shared" si="1"/>
        <v>0.48024428491834459</v>
      </c>
      <c r="L49" s="216">
        <f t="shared" si="1"/>
        <v>0.53945405631507848</v>
      </c>
      <c r="M49" s="217">
        <f t="shared" si="1"/>
        <v>0.60103221856768174</v>
      </c>
      <c r="N49" s="216">
        <f t="shared" si="1"/>
        <v>0.66507350731038906</v>
      </c>
      <c r="O49" s="216">
        <f t="shared" si="1"/>
        <v>0.73167644760280459</v>
      </c>
      <c r="P49" s="216">
        <f t="shared" si="1"/>
        <v>0.80094350550691673</v>
      </c>
      <c r="Q49" s="216">
        <f t="shared" si="1"/>
        <v>0.87298124572719349</v>
      </c>
      <c r="R49" s="216">
        <f t="shared" si="1"/>
        <v>0.94790049555628131</v>
      </c>
      <c r="S49" s="216">
        <f t="shared" si="1"/>
        <v>1.0258165153785326</v>
      </c>
      <c r="T49" s="216">
        <f>(1+S49)*(1+T48)-1</f>
        <v>1.1068491759936738</v>
      </c>
      <c r="U49" s="216">
        <f t="shared" si="1"/>
        <v>1.1911231430334208</v>
      </c>
      <c r="V49" s="216">
        <f t="shared" si="1"/>
        <v>1.2787680687547578</v>
      </c>
      <c r="W49" s="216">
        <f t="shared" si="1"/>
        <v>1.369918791504948</v>
      </c>
      <c r="X49" s="216">
        <f t="shared" si="1"/>
        <v>1.4647155431651462</v>
      </c>
      <c r="Y49" s="216">
        <f t="shared" si="1"/>
        <v>1.5633041648917523</v>
      </c>
      <c r="Z49" s="216">
        <f t="shared" si="1"/>
        <v>1.6658363314874225</v>
      </c>
      <c r="AA49" s="216">
        <f t="shared" si="1"/>
        <v>1.7724697847469195</v>
      </c>
      <c r="AB49" s="216">
        <f t="shared" si="1"/>
        <v>1.8833685761367964</v>
      </c>
      <c r="AC49" s="216">
        <f t="shared" si="1"/>
        <v>1.9987033191822685</v>
      </c>
      <c r="AD49" s="216">
        <f t="shared" si="1"/>
        <v>2.1186514519495594</v>
      </c>
      <c r="AE49" s="216">
        <f t="shared" si="1"/>
        <v>2.2433975100275418</v>
      </c>
      <c r="AF49" s="216">
        <f t="shared" si="1"/>
        <v>2.3731334104286437</v>
      </c>
      <c r="AG49" s="216">
        <f t="shared" si="1"/>
        <v>2.5080587468457893</v>
      </c>
      <c r="AH49" s="216">
        <f t="shared" si="1"/>
        <v>2.6483810967196209</v>
      </c>
      <c r="AI49" s="216">
        <f t="shared" si="1"/>
        <v>2.7943163405884057</v>
      </c>
      <c r="AJ49" s="216">
        <f t="shared" si="1"/>
        <v>2.9460889942119421</v>
      </c>
      <c r="AK49" s="216">
        <f t="shared" si="1"/>
        <v>3.1039325539804201</v>
      </c>
      <c r="AL49" s="216">
        <f t="shared" si="1"/>
        <v>3.2680898561396372</v>
      </c>
      <c r="AM49" s="216">
        <f t="shared" si="1"/>
        <v>3.438813450385223</v>
      </c>
      <c r="AN49" s="216">
        <f t="shared" si="1"/>
        <v>3.6163659884006325</v>
      </c>
      <c r="AO49" s="216">
        <f t="shared" si="1"/>
        <v>3.8010206279366576</v>
      </c>
      <c r="AP49" s="216">
        <f t="shared" si="1"/>
        <v>3.993061453054124</v>
      </c>
      <c r="AQ49" s="216">
        <f t="shared" si="1"/>
        <v>4.1927839111762895</v>
      </c>
      <c r="AR49" s="216">
        <f t="shared" si="1"/>
        <v>4.4004952676233415</v>
      </c>
      <c r="AS49" s="216">
        <f t="shared" si="1"/>
        <v>4.6165150783282751</v>
      </c>
      <c r="AT49" s="216">
        <f t="shared" si="1"/>
        <v>4.8411756814614062</v>
      </c>
      <c r="AU49" s="216">
        <f t="shared" si="1"/>
        <v>5.0748227087198625</v>
      </c>
      <c r="AV49" s="216">
        <f t="shared" si="1"/>
        <v>5.317815617068657</v>
      </c>
      <c r="AW49" s="216">
        <f t="shared" si="1"/>
        <v>5.5705282417514033</v>
      </c>
      <c r="AX49" s="216">
        <f t="shared" si="1"/>
        <v>5.8333493714214599</v>
      </c>
      <c r="AY49" s="216">
        <f t="shared" si="1"/>
        <v>6.1066833462783183</v>
      </c>
      <c r="AZ49" s="216">
        <f t="shared" si="1"/>
        <v>6.3909506801294516</v>
      </c>
    </row>
    <row r="50" spans="1:52" s="174" customFormat="1" ht="16.5" thickBot="1" x14ac:dyDescent="0.3">
      <c r="A50" s="218" t="s">
        <v>560</v>
      </c>
      <c r="B50" s="219">
        <f>B51*1000</f>
        <v>0</v>
      </c>
      <c r="C50" s="219">
        <f>C51*1000</f>
        <v>16333051.066383345</v>
      </c>
      <c r="D50" s="219">
        <f t="shared" ref="D50:AZ50" si="2">D51*1000</f>
        <v>16823042.598374844</v>
      </c>
      <c r="E50" s="219">
        <f t="shared" si="2"/>
        <v>17327733.876326088</v>
      </c>
      <c r="F50" s="219">
        <f t="shared" si="2"/>
        <v>17847565.892615877</v>
      </c>
      <c r="G50" s="219">
        <f t="shared" si="2"/>
        <v>18382992.869394351</v>
      </c>
      <c r="H50" s="219">
        <f t="shared" si="2"/>
        <v>18934482.655476183</v>
      </c>
      <c r="I50" s="219">
        <f t="shared" si="2"/>
        <v>19502517.135140467</v>
      </c>
      <c r="J50" s="219">
        <f t="shared" si="2"/>
        <v>20087592.649194684</v>
      </c>
      <c r="K50" s="219">
        <f t="shared" si="2"/>
        <v>20690220.428670526</v>
      </c>
      <c r="L50" s="219">
        <f t="shared" si="2"/>
        <v>21310927.041530643</v>
      </c>
      <c r="M50" s="220">
        <f t="shared" si="2"/>
        <v>21950254.852776561</v>
      </c>
      <c r="N50" s="219">
        <f t="shared" si="2"/>
        <v>26674050.389187675</v>
      </c>
      <c r="O50" s="219">
        <f t="shared" si="2"/>
        <v>27474271.900863305</v>
      </c>
      <c r="P50" s="219">
        <f t="shared" si="2"/>
        <v>28298500.057889208</v>
      </c>
      <c r="Q50" s="219">
        <f t="shared" si="2"/>
        <v>29147455.059625883</v>
      </c>
      <c r="R50" s="219">
        <f t="shared" si="2"/>
        <v>30021878.711414661</v>
      </c>
      <c r="S50" s="219">
        <f t="shared" si="2"/>
        <v>30922535.072757103</v>
      </c>
      <c r="T50" s="219">
        <f t="shared" si="2"/>
        <v>31850211.12493981</v>
      </c>
      <c r="U50" s="219">
        <f t="shared" si="2"/>
        <v>32805717.458688006</v>
      </c>
      <c r="V50" s="219">
        <f t="shared" si="2"/>
        <v>33789888.982448645</v>
      </c>
      <c r="W50" s="219">
        <f t="shared" si="2"/>
        <v>34803585.651922099</v>
      </c>
      <c r="X50" s="219">
        <f t="shared" si="2"/>
        <v>38451904.180774473</v>
      </c>
      <c r="Y50" s="219">
        <f t="shared" si="2"/>
        <v>39605461.306197725</v>
      </c>
      <c r="Z50" s="219">
        <f t="shared" si="2"/>
        <v>40793625.145383641</v>
      </c>
      <c r="AA50" s="219">
        <f t="shared" si="2"/>
        <v>42017433.899745166</v>
      </c>
      <c r="AB50" s="219">
        <f t="shared" si="2"/>
        <v>43277956.916737519</v>
      </c>
      <c r="AC50" s="219">
        <f t="shared" si="2"/>
        <v>44576295.624239646</v>
      </c>
      <c r="AD50" s="219">
        <f t="shared" si="2"/>
        <v>45913584.492966838</v>
      </c>
      <c r="AE50" s="219">
        <f t="shared" si="2"/>
        <v>47290992.027755842</v>
      </c>
      <c r="AF50" s="219">
        <f t="shared" si="2"/>
        <v>48709721.788588516</v>
      </c>
      <c r="AG50" s="219">
        <f t="shared" si="2"/>
        <v>50171013.442246176</v>
      </c>
      <c r="AH50" s="219">
        <f t="shared" si="2"/>
        <v>51676143.845513567</v>
      </c>
      <c r="AI50" s="219">
        <f t="shared" si="2"/>
        <v>53226428.160878979</v>
      </c>
      <c r="AJ50" s="219">
        <f t="shared" si="2"/>
        <v>54823221.005705342</v>
      </c>
      <c r="AK50" s="219">
        <f t="shared" si="2"/>
        <v>56467917.635876507</v>
      </c>
      <c r="AL50" s="219">
        <f t="shared" si="2"/>
        <v>58161955.1649528</v>
      </c>
      <c r="AM50" s="219">
        <f t="shared" si="2"/>
        <v>59906813.819901392</v>
      </c>
      <c r="AN50" s="219">
        <f t="shared" si="2"/>
        <v>61704018.234498426</v>
      </c>
      <c r="AO50" s="219">
        <f t="shared" si="2"/>
        <v>63555138.781533375</v>
      </c>
      <c r="AP50" s="219">
        <f t="shared" si="2"/>
        <v>65461792.944979377</v>
      </c>
      <c r="AQ50" s="219">
        <f t="shared" si="2"/>
        <v>67425646.73332876</v>
      </c>
      <c r="AR50" s="219">
        <f t="shared" si="2"/>
        <v>69448416.135328621</v>
      </c>
      <c r="AS50" s="219">
        <f t="shared" si="2"/>
        <v>71531868.619388491</v>
      </c>
      <c r="AT50" s="219">
        <f t="shared" si="2"/>
        <v>73677824.677970141</v>
      </c>
      <c r="AU50" s="219">
        <f t="shared" si="2"/>
        <v>75888159.418309242</v>
      </c>
      <c r="AV50" s="219">
        <f t="shared" si="2"/>
        <v>78164804.200858533</v>
      </c>
      <c r="AW50" s="219">
        <f t="shared" si="2"/>
        <v>80509748.326884285</v>
      </c>
      <c r="AX50" s="219">
        <f t="shared" si="2"/>
        <v>82925040.776690796</v>
      </c>
      <c r="AY50" s="219">
        <f t="shared" si="2"/>
        <v>85412791.999991551</v>
      </c>
      <c r="AZ50" s="219">
        <f t="shared" si="2"/>
        <v>87975175.759991303</v>
      </c>
    </row>
    <row r="51" spans="1:52" x14ac:dyDescent="0.25">
      <c r="A51" s="170" t="s">
        <v>561</v>
      </c>
      <c r="C51" s="170">
        <v>16333.051066383345</v>
      </c>
      <c r="D51" s="170">
        <v>16823.042598374843</v>
      </c>
      <c r="E51" s="170">
        <v>17327.733876326089</v>
      </c>
      <c r="F51" s="170">
        <v>17847.565892615876</v>
      </c>
      <c r="G51" s="170">
        <v>18382.992869394351</v>
      </c>
      <c r="H51" s="170">
        <v>18934.482655476182</v>
      </c>
      <c r="I51" s="170">
        <v>19502.517135140468</v>
      </c>
      <c r="J51" s="170">
        <v>20087.592649194685</v>
      </c>
      <c r="K51" s="170">
        <v>20690.220428670524</v>
      </c>
      <c r="L51" s="170">
        <v>21310.927041530642</v>
      </c>
      <c r="M51" s="171">
        <v>21950.254852776561</v>
      </c>
      <c r="N51" s="170">
        <v>26674.050389187676</v>
      </c>
      <c r="O51" s="170">
        <v>27474.271900863303</v>
      </c>
      <c r="P51" s="170">
        <v>28298.500057889207</v>
      </c>
      <c r="Q51" s="170">
        <v>29147.455059625881</v>
      </c>
      <c r="R51" s="170">
        <v>30021.878711414662</v>
      </c>
      <c r="S51" s="170">
        <v>30922.535072757102</v>
      </c>
      <c r="T51" s="170">
        <v>31850.211124939811</v>
      </c>
      <c r="U51" s="170">
        <v>32805.717458688006</v>
      </c>
      <c r="V51" s="170">
        <v>33789.888982448647</v>
      </c>
      <c r="W51" s="170">
        <v>34803.585651922098</v>
      </c>
      <c r="X51" s="170">
        <v>38451.904180774472</v>
      </c>
      <c r="Y51" s="170">
        <v>39605.461306197722</v>
      </c>
      <c r="Z51" s="170">
        <v>40793.625145383645</v>
      </c>
      <c r="AA51" s="170">
        <v>42017.433899745163</v>
      </c>
      <c r="AB51" s="170">
        <v>43277.956916737516</v>
      </c>
      <c r="AC51" s="170">
        <v>44576.295624239647</v>
      </c>
      <c r="AD51" s="170">
        <v>45913.584492966838</v>
      </c>
      <c r="AE51" s="170">
        <v>47290.992027755841</v>
      </c>
      <c r="AF51" s="170">
        <v>48709.721788588518</v>
      </c>
      <c r="AG51" s="170">
        <v>50171.013442246178</v>
      </c>
      <c r="AH51" s="170">
        <v>51676.143845513565</v>
      </c>
      <c r="AI51" s="170">
        <v>53226.428160878975</v>
      </c>
      <c r="AJ51" s="170">
        <v>54823.221005705345</v>
      </c>
      <c r="AK51" s="170">
        <v>56467.917635876503</v>
      </c>
      <c r="AL51" s="170">
        <v>58161.9551649528</v>
      </c>
      <c r="AM51" s="170">
        <v>59906.813819901392</v>
      </c>
      <c r="AN51" s="170">
        <v>61704.018234498428</v>
      </c>
      <c r="AO51" s="170">
        <v>63555.138781533373</v>
      </c>
      <c r="AP51" s="170">
        <v>65461.792944979374</v>
      </c>
      <c r="AQ51" s="170">
        <v>67425.646733328758</v>
      </c>
      <c r="AR51" s="170">
        <v>69448.416135328618</v>
      </c>
      <c r="AS51" s="170">
        <v>71531.868619388493</v>
      </c>
      <c r="AT51" s="170">
        <v>73677.824677970144</v>
      </c>
      <c r="AU51" s="170">
        <v>75888.159418309238</v>
      </c>
      <c r="AV51" s="170">
        <v>78164.804200858533</v>
      </c>
      <c r="AW51" s="170">
        <v>80509.748326884292</v>
      </c>
      <c r="AX51" s="170">
        <v>82925.040776690803</v>
      </c>
      <c r="AY51" s="170">
        <v>85412.791999991547</v>
      </c>
      <c r="AZ51" s="170">
        <v>87975.175759991296</v>
      </c>
    </row>
    <row r="52" spans="1:52" x14ac:dyDescent="0.25">
      <c r="A52" s="170" t="s">
        <v>562</v>
      </c>
      <c r="C52" s="170">
        <v>-18009.081652935525</v>
      </c>
      <c r="D52" s="170">
        <v>-18009.081652935525</v>
      </c>
      <c r="E52" s="170">
        <v>-18009.081652935525</v>
      </c>
      <c r="F52" s="170">
        <v>-18009.081652935525</v>
      </c>
      <c r="G52" s="170">
        <v>-18009.081652935525</v>
      </c>
      <c r="H52" s="170">
        <v>-18009.081652935525</v>
      </c>
      <c r="I52" s="170">
        <v>-19906.566536615392</v>
      </c>
      <c r="J52" s="170">
        <v>-19906.566536615392</v>
      </c>
      <c r="K52" s="170">
        <v>-19906.566536615392</v>
      </c>
      <c r="L52" s="170">
        <v>-19906.566536615392</v>
      </c>
      <c r="M52" s="171">
        <v>-19906.566536615392</v>
      </c>
      <c r="N52" s="170">
        <v>-19906.566536615392</v>
      </c>
      <c r="O52" s="170">
        <v>-25026.370774146391</v>
      </c>
      <c r="P52" s="170">
        <v>-25026.370774146391</v>
      </c>
      <c r="Q52" s="170">
        <v>-25026.370774146391</v>
      </c>
      <c r="R52" s="170">
        <v>-25026.370774146391</v>
      </c>
      <c r="S52" s="170">
        <v>-25026.370774146391</v>
      </c>
      <c r="T52" s="170">
        <v>-25026.370774146391</v>
      </c>
      <c r="U52" s="170">
        <v>-25026.370774146391</v>
      </c>
      <c r="V52" s="170">
        <v>-26923.855657826258</v>
      </c>
      <c r="W52" s="170">
        <v>-26923.855657826258</v>
      </c>
      <c r="X52" s="170">
        <v>-26923.855657826258</v>
      </c>
      <c r="Y52" s="170">
        <v>-26923.855657826258</v>
      </c>
      <c r="Z52" s="170">
        <v>-26923.855657826258</v>
      </c>
      <c r="AA52" s="170">
        <v>-26923.855657826258</v>
      </c>
      <c r="AB52" s="170">
        <v>-26923.855657826258</v>
      </c>
      <c r="AC52" s="170">
        <v>-26923.855657826258</v>
      </c>
      <c r="AD52" s="170">
        <v>-26923.855657826258</v>
      </c>
      <c r="AE52" s="170">
        <v>-26923.855657826258</v>
      </c>
      <c r="AF52" s="170">
        <v>-26923.855657826258</v>
      </c>
      <c r="AG52" s="170">
        <v>-26923.855657826258</v>
      </c>
      <c r="AH52" s="170">
        <v>-26923.855657826258</v>
      </c>
      <c r="AI52" s="170">
        <v>-26923.855657826258</v>
      </c>
      <c r="AJ52" s="170">
        <v>-26923.855657826258</v>
      </c>
      <c r="AK52" s="170">
        <v>-26923.855657826258</v>
      </c>
      <c r="AL52" s="170">
        <v>-26923.855657826258</v>
      </c>
      <c r="AM52" s="170">
        <v>-26923.855657826258</v>
      </c>
      <c r="AN52" s="170">
        <v>-26923.855657826258</v>
      </c>
      <c r="AO52" s="170">
        <v>-26923.855657826258</v>
      </c>
      <c r="AP52" s="170">
        <v>-26923.855657826258</v>
      </c>
      <c r="AQ52" s="170">
        <v>-26923.855657826258</v>
      </c>
      <c r="AR52" s="170">
        <v>-26923.855657826258</v>
      </c>
      <c r="AS52" s="170">
        <v>-26923.855657826258</v>
      </c>
      <c r="AT52" s="170">
        <v>-26923.855657826258</v>
      </c>
      <c r="AU52" s="170">
        <v>-26923.855657826258</v>
      </c>
      <c r="AV52" s="170">
        <v>-26923.855657826258</v>
      </c>
      <c r="AW52" s="170">
        <v>-26923.855657826258</v>
      </c>
      <c r="AX52" s="170">
        <v>-26923.855657826258</v>
      </c>
      <c r="AY52" s="170">
        <v>-26923.855657826258</v>
      </c>
      <c r="AZ52" s="170">
        <v>-26923.855657826258</v>
      </c>
    </row>
    <row r="53" spans="1:52" ht="13.5" customHeight="1" x14ac:dyDescent="0.25">
      <c r="A53" s="170" t="s">
        <v>563</v>
      </c>
      <c r="C53" s="170">
        <v>-152.6237251</v>
      </c>
      <c r="D53" s="170">
        <v>-157.20243685299997</v>
      </c>
      <c r="E53" s="170">
        <v>-161.91850995858999</v>
      </c>
      <c r="F53" s="170">
        <v>-166.77606525734771</v>
      </c>
      <c r="G53" s="170">
        <v>-171.77934721506813</v>
      </c>
      <c r="H53" s="170">
        <v>-176.93272763152018</v>
      </c>
      <c r="I53" s="170">
        <v>-182.24070946046581</v>
      </c>
      <c r="J53" s="170">
        <v>-187.70793074427979</v>
      </c>
      <c r="K53" s="170">
        <v>-193.3391686666082</v>
      </c>
      <c r="L53" s="170">
        <v>-199.13934372660646</v>
      </c>
      <c r="M53" s="171">
        <v>-189.51811559912093</v>
      </c>
      <c r="N53" s="170">
        <v>-195.20365906709458</v>
      </c>
      <c r="O53" s="170">
        <v>-201.05976883910739</v>
      </c>
      <c r="P53" s="170">
        <v>-207.09156190428064</v>
      </c>
      <c r="Q53" s="170">
        <v>-213.30430876140906</v>
      </c>
      <c r="R53" s="170">
        <v>-219.70343802425134</v>
      </c>
      <c r="S53" s="170">
        <v>-226.29454116497888</v>
      </c>
      <c r="T53" s="170">
        <v>-233.08337739992822</v>
      </c>
      <c r="U53" s="170">
        <v>-240.07587872192605</v>
      </c>
      <c r="V53" s="170">
        <v>-247.27815508358384</v>
      </c>
      <c r="W53" s="170">
        <v>-254.69649973609134</v>
      </c>
      <c r="X53" s="170">
        <v>-98.552509647435954</v>
      </c>
      <c r="Y53" s="170">
        <v>-101.50908493685904</v>
      </c>
      <c r="Z53" s="170">
        <v>-104.55435748496481</v>
      </c>
      <c r="AA53" s="170">
        <v>-107.69098820951378</v>
      </c>
      <c r="AB53" s="170">
        <v>-110.92171785579919</v>
      </c>
      <c r="AC53" s="170">
        <v>-114.24936939147317</v>
      </c>
      <c r="AD53" s="170">
        <v>-117.67685047321736</v>
      </c>
      <c r="AE53" s="170">
        <v>-121.20715598741388</v>
      </c>
      <c r="AF53" s="170">
        <v>-124.8433706670363</v>
      </c>
      <c r="AG53" s="170">
        <v>-128.58867178704742</v>
      </c>
      <c r="AH53" s="170">
        <v>-132.44633194065884</v>
      </c>
      <c r="AI53" s="170">
        <v>-136.41972189887861</v>
      </c>
      <c r="AJ53" s="170">
        <v>-140.51231355584497</v>
      </c>
      <c r="AK53" s="170">
        <v>-144.7276829625203</v>
      </c>
      <c r="AL53" s="170">
        <v>-149.06951345139592</v>
      </c>
      <c r="AM53" s="170">
        <v>-153.5415988549378</v>
      </c>
      <c r="AN53" s="170">
        <v>-158.14784682058593</v>
      </c>
      <c r="AO53" s="170">
        <v>-162.8922822252035</v>
      </c>
      <c r="AP53" s="170">
        <v>-167.77905069195961</v>
      </c>
      <c r="AQ53" s="170">
        <v>-172.81242221271842</v>
      </c>
      <c r="AR53" s="170">
        <v>-177.99679487909995</v>
      </c>
      <c r="AS53" s="170">
        <v>-183.33669872547296</v>
      </c>
      <c r="AT53" s="170">
        <v>-188.83679968723715</v>
      </c>
      <c r="AU53" s="170">
        <v>-194.50190367785427</v>
      </c>
      <c r="AV53" s="170">
        <v>-200.33696078818991</v>
      </c>
      <c r="AW53" s="170">
        <v>-206.34706961183562</v>
      </c>
      <c r="AX53" s="170">
        <v>-212.53748170019068</v>
      </c>
      <c r="AY53" s="170">
        <v>-218.9136061511964</v>
      </c>
      <c r="AZ53" s="170">
        <v>-225.48101433573231</v>
      </c>
    </row>
    <row r="55" spans="1:52" x14ac:dyDescent="0.25">
      <c r="M55" s="170"/>
    </row>
    <row r="56" spans="1:52" s="221" customFormat="1" ht="16.5" thickBot="1" x14ac:dyDescent="0.3">
      <c r="M56" s="222"/>
    </row>
    <row r="57" spans="1:52" ht="31.5" x14ac:dyDescent="0.25">
      <c r="A57" s="223" t="s">
        <v>272</v>
      </c>
      <c r="B57" s="211" t="str">
        <f>B47</f>
        <v>Год окончания строительства 2022</v>
      </c>
      <c r="C57" s="211">
        <f t="shared" ref="C57:AZ57" si="3">C47</f>
        <v>2023</v>
      </c>
      <c r="D57" s="211">
        <f t="shared" si="3"/>
        <v>2024</v>
      </c>
      <c r="E57" s="211">
        <f t="shared" si="3"/>
        <v>2025</v>
      </c>
      <c r="F57" s="211">
        <f t="shared" si="3"/>
        <v>2026</v>
      </c>
      <c r="G57" s="211">
        <f t="shared" si="3"/>
        <v>2027</v>
      </c>
      <c r="H57" s="211">
        <f t="shared" si="3"/>
        <v>2028</v>
      </c>
      <c r="I57" s="211">
        <f t="shared" si="3"/>
        <v>2029</v>
      </c>
      <c r="J57" s="211">
        <f t="shared" si="3"/>
        <v>2030</v>
      </c>
      <c r="K57" s="211">
        <f t="shared" si="3"/>
        <v>2031</v>
      </c>
      <c r="L57" s="211">
        <f t="shared" si="3"/>
        <v>2032</v>
      </c>
      <c r="M57" s="224">
        <f t="shared" si="3"/>
        <v>2033</v>
      </c>
      <c r="N57" s="211">
        <f t="shared" si="3"/>
        <v>2034</v>
      </c>
      <c r="O57" s="211">
        <f t="shared" si="3"/>
        <v>2035</v>
      </c>
      <c r="P57" s="211">
        <f t="shared" si="3"/>
        <v>2036</v>
      </c>
      <c r="Q57" s="211">
        <f t="shared" si="3"/>
        <v>2037</v>
      </c>
      <c r="R57" s="211">
        <f t="shared" si="3"/>
        <v>2038</v>
      </c>
      <c r="S57" s="211">
        <f t="shared" si="3"/>
        <v>2039</v>
      </c>
      <c r="T57" s="211">
        <f t="shared" si="3"/>
        <v>2040</v>
      </c>
      <c r="U57" s="211">
        <f t="shared" si="3"/>
        <v>2041</v>
      </c>
      <c r="V57" s="211">
        <f t="shared" si="3"/>
        <v>2042</v>
      </c>
      <c r="W57" s="211">
        <f t="shared" si="3"/>
        <v>2043</v>
      </c>
      <c r="X57" s="211">
        <f t="shared" si="3"/>
        <v>2044</v>
      </c>
      <c r="Y57" s="211">
        <f t="shared" si="3"/>
        <v>2045</v>
      </c>
      <c r="Z57" s="211">
        <f t="shared" si="3"/>
        <v>2046</v>
      </c>
      <c r="AA57" s="211">
        <f t="shared" si="3"/>
        <v>2047</v>
      </c>
      <c r="AB57" s="211">
        <f t="shared" si="3"/>
        <v>2048</v>
      </c>
      <c r="AC57" s="211">
        <f t="shared" si="3"/>
        <v>2049</v>
      </c>
      <c r="AD57" s="211">
        <f t="shared" si="3"/>
        <v>2050</v>
      </c>
      <c r="AE57" s="211">
        <f t="shared" si="3"/>
        <v>2051</v>
      </c>
      <c r="AF57" s="211">
        <f t="shared" si="3"/>
        <v>2052</v>
      </c>
      <c r="AG57" s="211">
        <f t="shared" si="3"/>
        <v>2053</v>
      </c>
      <c r="AH57" s="211">
        <f t="shared" si="3"/>
        <v>2054</v>
      </c>
      <c r="AI57" s="211">
        <f t="shared" si="3"/>
        <v>2055</v>
      </c>
      <c r="AJ57" s="211">
        <f t="shared" si="3"/>
        <v>2056</v>
      </c>
      <c r="AK57" s="211">
        <f t="shared" si="3"/>
        <v>2057</v>
      </c>
      <c r="AL57" s="211">
        <f t="shared" si="3"/>
        <v>2058</v>
      </c>
      <c r="AM57" s="211">
        <f t="shared" si="3"/>
        <v>2059</v>
      </c>
      <c r="AN57" s="211">
        <f t="shared" si="3"/>
        <v>2060</v>
      </c>
      <c r="AO57" s="211">
        <f t="shared" si="3"/>
        <v>2061</v>
      </c>
      <c r="AP57" s="211">
        <f t="shared" si="3"/>
        <v>2062</v>
      </c>
      <c r="AQ57" s="211">
        <f t="shared" si="3"/>
        <v>2063</v>
      </c>
      <c r="AR57" s="211">
        <f t="shared" si="3"/>
        <v>2064</v>
      </c>
      <c r="AS57" s="211">
        <f t="shared" si="3"/>
        <v>2065</v>
      </c>
      <c r="AT57" s="211">
        <f t="shared" si="3"/>
        <v>2066</v>
      </c>
      <c r="AU57" s="211">
        <f t="shared" si="3"/>
        <v>2067</v>
      </c>
      <c r="AV57" s="211">
        <f t="shared" si="3"/>
        <v>2068</v>
      </c>
      <c r="AW57" s="211">
        <f t="shared" si="3"/>
        <v>2069</v>
      </c>
      <c r="AX57" s="211">
        <f t="shared" si="3"/>
        <v>2070</v>
      </c>
      <c r="AY57" s="211">
        <f t="shared" si="3"/>
        <v>2071</v>
      </c>
      <c r="AZ57" s="211">
        <f t="shared" si="3"/>
        <v>2072</v>
      </c>
    </row>
    <row r="58" spans="1:52" x14ac:dyDescent="0.25">
      <c r="A58" s="225" t="s">
        <v>271</v>
      </c>
      <c r="B58" s="226">
        <v>0</v>
      </c>
      <c r="C58" s="226">
        <v>0</v>
      </c>
      <c r="D58" s="226">
        <v>0</v>
      </c>
      <c r="E58" s="226">
        <v>0</v>
      </c>
      <c r="F58" s="226">
        <v>0</v>
      </c>
      <c r="G58" s="226">
        <v>0</v>
      </c>
      <c r="H58" s="226">
        <v>0</v>
      </c>
      <c r="I58" s="226">
        <v>0</v>
      </c>
      <c r="J58" s="226">
        <v>0</v>
      </c>
      <c r="K58" s="226">
        <v>0</v>
      </c>
      <c r="L58" s="226">
        <v>0</v>
      </c>
      <c r="M58" s="227">
        <v>0</v>
      </c>
      <c r="N58" s="226">
        <v>0</v>
      </c>
      <c r="O58" s="226">
        <v>0</v>
      </c>
      <c r="P58" s="226">
        <v>0</v>
      </c>
      <c r="Q58" s="226">
        <v>0</v>
      </c>
      <c r="R58" s="226">
        <v>0</v>
      </c>
      <c r="S58" s="226">
        <v>0</v>
      </c>
      <c r="T58" s="226">
        <v>0</v>
      </c>
      <c r="U58" s="226">
        <v>0</v>
      </c>
      <c r="V58" s="226">
        <v>0</v>
      </c>
      <c r="W58" s="226">
        <v>0</v>
      </c>
      <c r="X58" s="226">
        <v>0</v>
      </c>
      <c r="Y58" s="226">
        <v>0</v>
      </c>
      <c r="Z58" s="226">
        <v>0</v>
      </c>
      <c r="AA58" s="226">
        <v>0</v>
      </c>
      <c r="AB58" s="226">
        <v>0</v>
      </c>
      <c r="AC58" s="226">
        <v>0</v>
      </c>
      <c r="AD58" s="226">
        <v>0</v>
      </c>
      <c r="AE58" s="226">
        <v>0</v>
      </c>
      <c r="AF58" s="226">
        <v>0</v>
      </c>
      <c r="AG58" s="226">
        <v>0</v>
      </c>
      <c r="AH58" s="226">
        <v>0</v>
      </c>
      <c r="AI58" s="226">
        <v>0</v>
      </c>
      <c r="AJ58" s="226">
        <v>0</v>
      </c>
      <c r="AK58" s="226">
        <v>0</v>
      </c>
      <c r="AL58" s="226">
        <v>0</v>
      </c>
      <c r="AM58" s="226">
        <v>0</v>
      </c>
      <c r="AN58" s="226">
        <v>0</v>
      </c>
      <c r="AO58" s="226">
        <v>0</v>
      </c>
      <c r="AP58" s="226">
        <v>0</v>
      </c>
      <c r="AQ58" s="226">
        <v>0</v>
      </c>
      <c r="AR58" s="226">
        <v>0</v>
      </c>
      <c r="AS58" s="226">
        <v>0</v>
      </c>
      <c r="AT58" s="226">
        <v>0</v>
      </c>
      <c r="AU58" s="226">
        <v>0</v>
      </c>
      <c r="AV58" s="226">
        <v>0</v>
      </c>
      <c r="AW58" s="226">
        <v>0</v>
      </c>
      <c r="AX58" s="226">
        <v>0</v>
      </c>
      <c r="AY58" s="226">
        <v>0</v>
      </c>
      <c r="AZ58" s="226">
        <v>0</v>
      </c>
    </row>
    <row r="59" spans="1:52" x14ac:dyDescent="0.25">
      <c r="A59" s="225" t="s">
        <v>270</v>
      </c>
      <c r="B59" s="226">
        <v>0</v>
      </c>
      <c r="C59" s="226">
        <v>0</v>
      </c>
      <c r="D59" s="226">
        <v>0</v>
      </c>
      <c r="E59" s="226">
        <v>0</v>
      </c>
      <c r="F59" s="226">
        <v>0</v>
      </c>
      <c r="G59" s="226">
        <v>0</v>
      </c>
      <c r="H59" s="226">
        <v>0</v>
      </c>
      <c r="I59" s="226">
        <v>0</v>
      </c>
      <c r="J59" s="226">
        <v>0</v>
      </c>
      <c r="K59" s="226">
        <v>0</v>
      </c>
      <c r="L59" s="226">
        <v>0</v>
      </c>
      <c r="M59" s="227">
        <v>0</v>
      </c>
      <c r="N59" s="226">
        <v>0</v>
      </c>
      <c r="O59" s="226">
        <v>0</v>
      </c>
      <c r="P59" s="226">
        <v>0</v>
      </c>
      <c r="Q59" s="226">
        <v>0</v>
      </c>
      <c r="R59" s="226">
        <v>0</v>
      </c>
      <c r="S59" s="226">
        <v>0</v>
      </c>
      <c r="T59" s="226">
        <v>0</v>
      </c>
      <c r="U59" s="226">
        <v>0</v>
      </c>
      <c r="V59" s="226">
        <v>0</v>
      </c>
      <c r="W59" s="226">
        <v>0</v>
      </c>
      <c r="X59" s="226">
        <v>0</v>
      </c>
      <c r="Y59" s="226">
        <v>0</v>
      </c>
      <c r="Z59" s="226">
        <v>0</v>
      </c>
      <c r="AA59" s="226">
        <v>0</v>
      </c>
      <c r="AB59" s="226">
        <v>0</v>
      </c>
      <c r="AC59" s="226">
        <v>0</v>
      </c>
      <c r="AD59" s="226">
        <v>0</v>
      </c>
      <c r="AE59" s="226">
        <v>0</v>
      </c>
      <c r="AF59" s="226">
        <v>0</v>
      </c>
      <c r="AG59" s="226">
        <v>0</v>
      </c>
      <c r="AH59" s="226">
        <v>0</v>
      </c>
      <c r="AI59" s="226">
        <v>0</v>
      </c>
      <c r="AJ59" s="226">
        <v>0</v>
      </c>
      <c r="AK59" s="226">
        <v>0</v>
      </c>
      <c r="AL59" s="226">
        <v>0</v>
      </c>
      <c r="AM59" s="226">
        <v>0</v>
      </c>
      <c r="AN59" s="226">
        <v>0</v>
      </c>
      <c r="AO59" s="226">
        <v>0</v>
      </c>
      <c r="AP59" s="226">
        <v>0</v>
      </c>
      <c r="AQ59" s="226">
        <v>0</v>
      </c>
      <c r="AR59" s="226">
        <v>0</v>
      </c>
      <c r="AS59" s="226">
        <v>0</v>
      </c>
      <c r="AT59" s="226">
        <v>0</v>
      </c>
      <c r="AU59" s="226">
        <v>0</v>
      </c>
      <c r="AV59" s="226">
        <v>0</v>
      </c>
      <c r="AW59" s="226">
        <v>0</v>
      </c>
      <c r="AX59" s="226">
        <v>0</v>
      </c>
      <c r="AY59" s="226">
        <v>0</v>
      </c>
      <c r="AZ59" s="226">
        <v>0</v>
      </c>
    </row>
    <row r="60" spans="1:52" x14ac:dyDescent="0.25">
      <c r="A60" s="215" t="s">
        <v>269</v>
      </c>
      <c r="B60" s="226">
        <v>0</v>
      </c>
      <c r="C60" s="226">
        <v>0</v>
      </c>
      <c r="D60" s="226">
        <v>0</v>
      </c>
      <c r="E60" s="226">
        <v>0</v>
      </c>
      <c r="F60" s="226">
        <v>0</v>
      </c>
      <c r="G60" s="226">
        <v>0</v>
      </c>
      <c r="H60" s="226">
        <v>0</v>
      </c>
      <c r="I60" s="226">
        <v>0</v>
      </c>
      <c r="J60" s="226">
        <v>0</v>
      </c>
      <c r="K60" s="226">
        <v>0</v>
      </c>
      <c r="L60" s="226">
        <v>0</v>
      </c>
      <c r="M60" s="227">
        <v>0</v>
      </c>
      <c r="N60" s="226">
        <v>0</v>
      </c>
      <c r="O60" s="226">
        <v>0</v>
      </c>
      <c r="P60" s="226">
        <v>0</v>
      </c>
      <c r="Q60" s="226">
        <v>0</v>
      </c>
      <c r="R60" s="226">
        <v>0</v>
      </c>
      <c r="S60" s="226">
        <v>0</v>
      </c>
      <c r="T60" s="226">
        <v>0</v>
      </c>
      <c r="U60" s="226">
        <v>0</v>
      </c>
      <c r="V60" s="226">
        <v>0</v>
      </c>
      <c r="W60" s="226">
        <v>0</v>
      </c>
      <c r="X60" s="226">
        <v>0</v>
      </c>
      <c r="Y60" s="226">
        <v>0</v>
      </c>
      <c r="Z60" s="226">
        <v>0</v>
      </c>
      <c r="AA60" s="226">
        <v>0</v>
      </c>
      <c r="AB60" s="226">
        <v>0</v>
      </c>
      <c r="AC60" s="226">
        <v>0</v>
      </c>
      <c r="AD60" s="226">
        <v>0</v>
      </c>
      <c r="AE60" s="226">
        <v>0</v>
      </c>
      <c r="AF60" s="226">
        <v>0</v>
      </c>
      <c r="AG60" s="226">
        <v>0</v>
      </c>
      <c r="AH60" s="226">
        <v>0</v>
      </c>
      <c r="AI60" s="226">
        <v>0</v>
      </c>
      <c r="AJ60" s="226">
        <v>0</v>
      </c>
      <c r="AK60" s="226">
        <v>0</v>
      </c>
      <c r="AL60" s="226">
        <v>0</v>
      </c>
      <c r="AM60" s="226">
        <v>0</v>
      </c>
      <c r="AN60" s="226">
        <v>0</v>
      </c>
      <c r="AO60" s="226">
        <v>0</v>
      </c>
      <c r="AP60" s="226">
        <v>0</v>
      </c>
      <c r="AQ60" s="226">
        <v>0</v>
      </c>
      <c r="AR60" s="226">
        <v>0</v>
      </c>
      <c r="AS60" s="226">
        <v>0</v>
      </c>
      <c r="AT60" s="226">
        <v>0</v>
      </c>
      <c r="AU60" s="226">
        <v>0</v>
      </c>
      <c r="AV60" s="226">
        <v>0</v>
      </c>
      <c r="AW60" s="226">
        <v>0</v>
      </c>
      <c r="AX60" s="226">
        <v>0</v>
      </c>
      <c r="AY60" s="226">
        <v>0</v>
      </c>
      <c r="AZ60" s="226">
        <v>0</v>
      </c>
    </row>
    <row r="61" spans="1:52" ht="16.5" thickBot="1" x14ac:dyDescent="0.3">
      <c r="A61" s="218" t="s">
        <v>268</v>
      </c>
      <c r="B61" s="228">
        <v>0</v>
      </c>
      <c r="C61" s="228">
        <v>0</v>
      </c>
      <c r="D61" s="228">
        <v>0</v>
      </c>
      <c r="E61" s="228">
        <v>0</v>
      </c>
      <c r="F61" s="228">
        <v>0</v>
      </c>
      <c r="G61" s="228">
        <v>0</v>
      </c>
      <c r="H61" s="228">
        <v>0</v>
      </c>
      <c r="I61" s="228">
        <v>0</v>
      </c>
      <c r="J61" s="228">
        <v>0</v>
      </c>
      <c r="K61" s="228">
        <v>0</v>
      </c>
      <c r="L61" s="228">
        <v>0</v>
      </c>
      <c r="M61" s="229">
        <v>0</v>
      </c>
      <c r="N61" s="228">
        <v>0</v>
      </c>
      <c r="O61" s="228">
        <v>0</v>
      </c>
      <c r="P61" s="228">
        <v>0</v>
      </c>
      <c r="Q61" s="228">
        <v>0</v>
      </c>
      <c r="R61" s="228">
        <v>0</v>
      </c>
      <c r="S61" s="228">
        <v>0</v>
      </c>
      <c r="T61" s="228">
        <v>0</v>
      </c>
      <c r="U61" s="228">
        <v>0</v>
      </c>
      <c r="V61" s="228">
        <v>0</v>
      </c>
      <c r="W61" s="228">
        <v>0</v>
      </c>
      <c r="X61" s="228">
        <v>0</v>
      </c>
      <c r="Y61" s="228">
        <v>0</v>
      </c>
      <c r="Z61" s="228">
        <v>0</v>
      </c>
      <c r="AA61" s="228">
        <v>0</v>
      </c>
      <c r="AB61" s="228">
        <v>0</v>
      </c>
      <c r="AC61" s="228">
        <v>0</v>
      </c>
      <c r="AD61" s="228">
        <v>0</v>
      </c>
      <c r="AE61" s="228">
        <v>0</v>
      </c>
      <c r="AF61" s="228">
        <v>0</v>
      </c>
      <c r="AG61" s="228">
        <v>0</v>
      </c>
      <c r="AH61" s="228">
        <v>0</v>
      </c>
      <c r="AI61" s="228">
        <v>0</v>
      </c>
      <c r="AJ61" s="228">
        <v>0</v>
      </c>
      <c r="AK61" s="228">
        <v>0</v>
      </c>
      <c r="AL61" s="228">
        <v>0</v>
      </c>
      <c r="AM61" s="228">
        <v>0</v>
      </c>
      <c r="AN61" s="228">
        <v>0</v>
      </c>
      <c r="AO61" s="228">
        <v>0</v>
      </c>
      <c r="AP61" s="228">
        <v>0</v>
      </c>
      <c r="AQ61" s="228">
        <v>0</v>
      </c>
      <c r="AR61" s="228">
        <v>0</v>
      </c>
      <c r="AS61" s="228">
        <v>0</v>
      </c>
      <c r="AT61" s="228">
        <v>0</v>
      </c>
      <c r="AU61" s="228">
        <v>0</v>
      </c>
      <c r="AV61" s="228">
        <v>0</v>
      </c>
      <c r="AW61" s="228">
        <v>0</v>
      </c>
      <c r="AX61" s="228">
        <v>0</v>
      </c>
      <c r="AY61" s="228">
        <v>0</v>
      </c>
      <c r="AZ61" s="228">
        <v>0</v>
      </c>
    </row>
    <row r="62" spans="1:52" ht="16.5" thickBot="1" x14ac:dyDescent="0.3">
      <c r="A62" s="230"/>
      <c r="B62" s="231"/>
      <c r="C62" s="231"/>
      <c r="D62" s="231"/>
      <c r="E62" s="231"/>
      <c r="F62" s="231"/>
      <c r="G62" s="231"/>
      <c r="H62" s="231"/>
      <c r="I62" s="231"/>
      <c r="J62" s="231"/>
      <c r="K62" s="231"/>
      <c r="L62" s="232"/>
      <c r="M62" s="233"/>
      <c r="N62" s="232"/>
      <c r="O62" s="232"/>
      <c r="P62" s="232"/>
      <c r="Q62" s="232"/>
      <c r="R62" s="232"/>
      <c r="S62" s="232"/>
      <c r="T62" s="232"/>
      <c r="U62" s="232"/>
      <c r="V62" s="232"/>
    </row>
    <row r="63" spans="1:52" s="191" customFormat="1" ht="31.5" x14ac:dyDescent="0.25">
      <c r="A63" s="223" t="s">
        <v>564</v>
      </c>
      <c r="B63" s="211" t="str">
        <f>B47</f>
        <v>Год окончания строительства 2022</v>
      </c>
      <c r="C63" s="211">
        <f t="shared" ref="C63:AZ63" si="4">C47</f>
        <v>2023</v>
      </c>
      <c r="D63" s="211">
        <f t="shared" si="4"/>
        <v>2024</v>
      </c>
      <c r="E63" s="211">
        <f t="shared" si="4"/>
        <v>2025</v>
      </c>
      <c r="F63" s="211">
        <f t="shared" si="4"/>
        <v>2026</v>
      </c>
      <c r="G63" s="211">
        <f t="shared" si="4"/>
        <v>2027</v>
      </c>
      <c r="H63" s="211">
        <f t="shared" si="4"/>
        <v>2028</v>
      </c>
      <c r="I63" s="211">
        <f t="shared" si="4"/>
        <v>2029</v>
      </c>
      <c r="J63" s="211">
        <f t="shared" si="4"/>
        <v>2030</v>
      </c>
      <c r="K63" s="211">
        <f t="shared" si="4"/>
        <v>2031</v>
      </c>
      <c r="L63" s="211">
        <f t="shared" si="4"/>
        <v>2032</v>
      </c>
      <c r="M63" s="224">
        <f t="shared" si="4"/>
        <v>2033</v>
      </c>
      <c r="N63" s="211">
        <f t="shared" si="4"/>
        <v>2034</v>
      </c>
      <c r="O63" s="211">
        <f t="shared" si="4"/>
        <v>2035</v>
      </c>
      <c r="P63" s="211">
        <f t="shared" si="4"/>
        <v>2036</v>
      </c>
      <c r="Q63" s="211">
        <f t="shared" si="4"/>
        <v>2037</v>
      </c>
      <c r="R63" s="211">
        <f t="shared" si="4"/>
        <v>2038</v>
      </c>
      <c r="S63" s="211">
        <f t="shared" si="4"/>
        <v>2039</v>
      </c>
      <c r="T63" s="211">
        <f t="shared" si="4"/>
        <v>2040</v>
      </c>
      <c r="U63" s="211">
        <f t="shared" si="4"/>
        <v>2041</v>
      </c>
      <c r="V63" s="211">
        <f t="shared" si="4"/>
        <v>2042</v>
      </c>
      <c r="W63" s="211">
        <f t="shared" si="4"/>
        <v>2043</v>
      </c>
      <c r="X63" s="211">
        <f t="shared" si="4"/>
        <v>2044</v>
      </c>
      <c r="Y63" s="211">
        <f t="shared" si="4"/>
        <v>2045</v>
      </c>
      <c r="Z63" s="211">
        <f t="shared" si="4"/>
        <v>2046</v>
      </c>
      <c r="AA63" s="211">
        <f t="shared" si="4"/>
        <v>2047</v>
      </c>
      <c r="AB63" s="211">
        <f t="shared" si="4"/>
        <v>2048</v>
      </c>
      <c r="AC63" s="211">
        <f t="shared" si="4"/>
        <v>2049</v>
      </c>
      <c r="AD63" s="211">
        <f t="shared" si="4"/>
        <v>2050</v>
      </c>
      <c r="AE63" s="211">
        <f t="shared" si="4"/>
        <v>2051</v>
      </c>
      <c r="AF63" s="211">
        <f t="shared" si="4"/>
        <v>2052</v>
      </c>
      <c r="AG63" s="211">
        <f t="shared" si="4"/>
        <v>2053</v>
      </c>
      <c r="AH63" s="211">
        <f t="shared" si="4"/>
        <v>2054</v>
      </c>
      <c r="AI63" s="211">
        <f t="shared" si="4"/>
        <v>2055</v>
      </c>
      <c r="AJ63" s="211">
        <f t="shared" si="4"/>
        <v>2056</v>
      </c>
      <c r="AK63" s="211">
        <f t="shared" si="4"/>
        <v>2057</v>
      </c>
      <c r="AL63" s="211">
        <f t="shared" si="4"/>
        <v>2058</v>
      </c>
      <c r="AM63" s="211">
        <f t="shared" si="4"/>
        <v>2059</v>
      </c>
      <c r="AN63" s="211">
        <f t="shared" si="4"/>
        <v>2060</v>
      </c>
      <c r="AO63" s="211">
        <f t="shared" si="4"/>
        <v>2061</v>
      </c>
      <c r="AP63" s="211">
        <f t="shared" si="4"/>
        <v>2062</v>
      </c>
      <c r="AQ63" s="211">
        <f t="shared" si="4"/>
        <v>2063</v>
      </c>
      <c r="AR63" s="211">
        <f t="shared" si="4"/>
        <v>2064</v>
      </c>
      <c r="AS63" s="211">
        <f t="shared" si="4"/>
        <v>2065</v>
      </c>
      <c r="AT63" s="211">
        <f t="shared" si="4"/>
        <v>2066</v>
      </c>
      <c r="AU63" s="211">
        <f t="shared" si="4"/>
        <v>2067</v>
      </c>
      <c r="AV63" s="211">
        <f t="shared" si="4"/>
        <v>2068</v>
      </c>
      <c r="AW63" s="211">
        <f t="shared" si="4"/>
        <v>2069</v>
      </c>
      <c r="AX63" s="211">
        <f t="shared" si="4"/>
        <v>2070</v>
      </c>
      <c r="AY63" s="211">
        <f t="shared" si="4"/>
        <v>2071</v>
      </c>
      <c r="AZ63" s="211">
        <f t="shared" si="4"/>
        <v>2072</v>
      </c>
    </row>
    <row r="64" spans="1:52" s="174" customFormat="1" ht="14.25" x14ac:dyDescent="0.25">
      <c r="A64" s="234" t="s">
        <v>267</v>
      </c>
      <c r="B64" s="235">
        <f t="shared" ref="B64:AZ64" si="5">B50*$B$28</f>
        <v>0</v>
      </c>
      <c r="C64" s="235">
        <f t="shared" si="5"/>
        <v>16333051.066383345</v>
      </c>
      <c r="D64" s="235">
        <f t="shared" si="5"/>
        <v>16823042.598374844</v>
      </c>
      <c r="E64" s="235">
        <f t="shared" si="5"/>
        <v>17327733.876326088</v>
      </c>
      <c r="F64" s="235">
        <f t="shared" si="5"/>
        <v>17847565.892615877</v>
      </c>
      <c r="G64" s="235">
        <f t="shared" si="5"/>
        <v>18382992.869394351</v>
      </c>
      <c r="H64" s="235">
        <f t="shared" si="5"/>
        <v>18934482.655476183</v>
      </c>
      <c r="I64" s="235">
        <f t="shared" si="5"/>
        <v>19502517.135140467</v>
      </c>
      <c r="J64" s="235">
        <f t="shared" si="5"/>
        <v>20087592.649194684</v>
      </c>
      <c r="K64" s="235">
        <f t="shared" si="5"/>
        <v>20690220.428670526</v>
      </c>
      <c r="L64" s="235">
        <f t="shared" si="5"/>
        <v>21310927.041530643</v>
      </c>
      <c r="M64" s="236">
        <f t="shared" si="5"/>
        <v>21950254.852776561</v>
      </c>
      <c r="N64" s="235">
        <f t="shared" si="5"/>
        <v>26674050.389187675</v>
      </c>
      <c r="O64" s="235">
        <f t="shared" si="5"/>
        <v>27474271.900863305</v>
      </c>
      <c r="P64" s="235">
        <f t="shared" si="5"/>
        <v>28298500.057889208</v>
      </c>
      <c r="Q64" s="235">
        <f t="shared" si="5"/>
        <v>29147455.059625883</v>
      </c>
      <c r="R64" s="235">
        <f t="shared" si="5"/>
        <v>30021878.711414661</v>
      </c>
      <c r="S64" s="235">
        <f t="shared" si="5"/>
        <v>30922535.072757103</v>
      </c>
      <c r="T64" s="235">
        <f t="shared" si="5"/>
        <v>31850211.12493981</v>
      </c>
      <c r="U64" s="235">
        <f t="shared" si="5"/>
        <v>32805717.458688006</v>
      </c>
      <c r="V64" s="235">
        <f t="shared" si="5"/>
        <v>33789888.982448645</v>
      </c>
      <c r="W64" s="235">
        <f t="shared" si="5"/>
        <v>34803585.651922099</v>
      </c>
      <c r="X64" s="235">
        <f t="shared" si="5"/>
        <v>38451904.180774473</v>
      </c>
      <c r="Y64" s="235">
        <f t="shared" si="5"/>
        <v>39605461.306197725</v>
      </c>
      <c r="Z64" s="235">
        <f t="shared" si="5"/>
        <v>40793625.145383641</v>
      </c>
      <c r="AA64" s="235">
        <f t="shared" si="5"/>
        <v>42017433.899745166</v>
      </c>
      <c r="AB64" s="235">
        <f t="shared" si="5"/>
        <v>43277956.916737519</v>
      </c>
      <c r="AC64" s="235">
        <f t="shared" si="5"/>
        <v>44576295.624239646</v>
      </c>
      <c r="AD64" s="235">
        <f t="shared" si="5"/>
        <v>45913584.492966838</v>
      </c>
      <c r="AE64" s="235">
        <f t="shared" si="5"/>
        <v>47290992.027755842</v>
      </c>
      <c r="AF64" s="235">
        <f t="shared" si="5"/>
        <v>48709721.788588516</v>
      </c>
      <c r="AG64" s="235">
        <f t="shared" si="5"/>
        <v>50171013.442246176</v>
      </c>
      <c r="AH64" s="235">
        <f t="shared" si="5"/>
        <v>51676143.845513567</v>
      </c>
      <c r="AI64" s="235">
        <f t="shared" si="5"/>
        <v>53226428.160878979</v>
      </c>
      <c r="AJ64" s="235">
        <f t="shared" si="5"/>
        <v>54823221.005705342</v>
      </c>
      <c r="AK64" s="235">
        <f t="shared" si="5"/>
        <v>56467917.635876507</v>
      </c>
      <c r="AL64" s="235">
        <f t="shared" si="5"/>
        <v>58161955.1649528</v>
      </c>
      <c r="AM64" s="235">
        <f t="shared" si="5"/>
        <v>59906813.819901392</v>
      </c>
      <c r="AN64" s="235">
        <f t="shared" si="5"/>
        <v>61704018.234498426</v>
      </c>
      <c r="AO64" s="235">
        <f t="shared" si="5"/>
        <v>63555138.781533375</v>
      </c>
      <c r="AP64" s="235">
        <f t="shared" si="5"/>
        <v>65461792.944979377</v>
      </c>
      <c r="AQ64" s="235">
        <f t="shared" si="5"/>
        <v>67425646.73332876</v>
      </c>
      <c r="AR64" s="235">
        <f t="shared" si="5"/>
        <v>69448416.135328621</v>
      </c>
      <c r="AS64" s="235">
        <f t="shared" si="5"/>
        <v>71531868.619388491</v>
      </c>
      <c r="AT64" s="235">
        <f t="shared" si="5"/>
        <v>73677824.677970141</v>
      </c>
      <c r="AU64" s="235">
        <f t="shared" si="5"/>
        <v>75888159.418309242</v>
      </c>
      <c r="AV64" s="235">
        <f t="shared" si="5"/>
        <v>78164804.200858533</v>
      </c>
      <c r="AW64" s="235">
        <f t="shared" si="5"/>
        <v>80509748.326884285</v>
      </c>
      <c r="AX64" s="235">
        <f t="shared" si="5"/>
        <v>82925040.776690796</v>
      </c>
      <c r="AY64" s="235">
        <f t="shared" si="5"/>
        <v>85412791.999991551</v>
      </c>
      <c r="AZ64" s="235">
        <f t="shared" si="5"/>
        <v>87975175.759991303</v>
      </c>
    </row>
    <row r="65" spans="1:52" x14ac:dyDescent="0.25">
      <c r="A65" s="225" t="s">
        <v>266</v>
      </c>
      <c r="B65" s="237">
        <f t="shared" ref="B65:AZ65" si="6">SUM(B66:B71)</f>
        <v>0</v>
      </c>
      <c r="C65" s="237">
        <f t="shared" si="6"/>
        <v>12925033.773419663</v>
      </c>
      <c r="D65" s="237">
        <f t="shared" si="6"/>
        <v>12953825.572674476</v>
      </c>
      <c r="E65" s="237">
        <f t="shared" si="6"/>
        <v>12982733.779855214</v>
      </c>
      <c r="F65" s="237">
        <f t="shared" si="6"/>
        <v>13011761.887199651</v>
      </c>
      <c r="G65" s="237">
        <f t="shared" si="6"/>
        <v>13040913.491712702</v>
      </c>
      <c r="H65" s="237">
        <f t="shared" si="6"/>
        <v>13070192.298309427</v>
      </c>
      <c r="I65" s="237">
        <f t="shared" si="6"/>
        <v>14707640.160069164</v>
      </c>
      <c r="J65" s="237">
        <f t="shared" si="6"/>
        <v>14737184.933502635</v>
      </c>
      <c r="K65" s="237">
        <f t="shared" si="6"/>
        <v>14766868.704087388</v>
      </c>
      <c r="L65" s="237">
        <f t="shared" si="6"/>
        <v>14796695.64173796</v>
      </c>
      <c r="M65" s="238">
        <f t="shared" si="6"/>
        <v>14813453.593636433</v>
      </c>
      <c r="N65" s="237">
        <f t="shared" si="6"/>
        <v>14843183.385870039</v>
      </c>
      <c r="O65" s="237">
        <f t="shared" si="6"/>
        <v>19211874.876268931</v>
      </c>
      <c r="P65" s="237">
        <f t="shared" si="6"/>
        <v>19241898.100364573</v>
      </c>
      <c r="Q65" s="237">
        <f t="shared" si="6"/>
        <v>19272074.675131358</v>
      </c>
      <c r="R65" s="237">
        <f t="shared" si="6"/>
        <v>19302409.201089427</v>
      </c>
      <c r="S65" s="237">
        <f t="shared" si="6"/>
        <v>19332906.416774519</v>
      </c>
      <c r="T65" s="237">
        <f t="shared" si="6"/>
        <v>19363571.202878442</v>
      </c>
      <c r="U65" s="237">
        <f t="shared" si="6"/>
        <v>19394408.586513761</v>
      </c>
      <c r="V65" s="237">
        <f t="shared" si="6"/>
        <v>21033461.782623254</v>
      </c>
      <c r="W65" s="237">
        <f t="shared" si="6"/>
        <v>21064660.05043697</v>
      </c>
      <c r="X65" s="237">
        <f t="shared" si="6"/>
        <v>20957246.170164958</v>
      </c>
      <c r="Y65" s="237">
        <f t="shared" si="6"/>
        <v>20984663.277501486</v>
      </c>
      <c r="Z65" s="237">
        <f t="shared" si="6"/>
        <v>21012155.55200639</v>
      </c>
      <c r="AA65" s="237">
        <f t="shared" si="6"/>
        <v>21039725.248694718</v>
      </c>
      <c r="AB65" s="237">
        <f t="shared" si="6"/>
        <v>21067374.690231979</v>
      </c>
      <c r="AC65" s="237">
        <f t="shared" si="6"/>
        <v>21095106.268963635</v>
      </c>
      <c r="AD65" s="237">
        <f t="shared" si="6"/>
        <v>21122922.449005518</v>
      </c>
      <c r="AE65" s="237">
        <f t="shared" si="6"/>
        <v>21150825.76839694</v>
      </c>
      <c r="AF65" s="237">
        <f t="shared" si="6"/>
        <v>21178818.841318384</v>
      </c>
      <c r="AG65" s="237">
        <f t="shared" si="6"/>
        <v>21206904.360375747</v>
      </c>
      <c r="AH65" s="237">
        <f t="shared" si="6"/>
        <v>21235085.098953113</v>
      </c>
      <c r="AI65" s="237">
        <f t="shared" si="6"/>
        <v>21263363.913636081</v>
      </c>
      <c r="AJ65" s="237">
        <f t="shared" si="6"/>
        <v>21291743.746707812</v>
      </c>
      <c r="AK65" s="237">
        <f t="shared" si="6"/>
        <v>21320227.628719982</v>
      </c>
      <c r="AL65" s="237">
        <f t="shared" si="6"/>
        <v>21348818.681140788</v>
      </c>
      <c r="AM65" s="237">
        <f t="shared" si="6"/>
        <v>21377520.119082499</v>
      </c>
      <c r="AN65" s="237">
        <f t="shared" si="6"/>
        <v>21406335.254110746</v>
      </c>
      <c r="AO65" s="237">
        <f t="shared" si="6"/>
        <v>21435267.497138117</v>
      </c>
      <c r="AP65" s="237">
        <f t="shared" si="6"/>
        <v>21464320.361404587</v>
      </c>
      <c r="AQ65" s="237">
        <f t="shared" si="6"/>
        <v>21493497.465547334</v>
      </c>
      <c r="AR65" s="237">
        <f t="shared" si="6"/>
        <v>21522802.53676264</v>
      </c>
      <c r="AS65" s="237">
        <f t="shared" si="6"/>
        <v>21552239.414062683</v>
      </c>
      <c r="AT65" s="237">
        <f t="shared" si="6"/>
        <v>21581812.051630013</v>
      </c>
      <c r="AU65" s="237">
        <f t="shared" si="6"/>
        <v>21611524.522272635</v>
      </c>
      <c r="AV65" s="237">
        <f t="shared" si="6"/>
        <v>21641381.020982817</v>
      </c>
      <c r="AW65" s="237">
        <f t="shared" si="6"/>
        <v>21671385.868602585</v>
      </c>
      <c r="AX65" s="237">
        <f t="shared" si="6"/>
        <v>21701543.515599225</v>
      </c>
      <c r="AY65" s="237">
        <f t="shared" si="6"/>
        <v>21731858.545954045</v>
      </c>
      <c r="AZ65" s="237">
        <f t="shared" si="6"/>
        <v>21762335.681167789</v>
      </c>
    </row>
    <row r="66" spans="1:52" x14ac:dyDescent="0.25">
      <c r="A66" s="239" t="s">
        <v>265</v>
      </c>
      <c r="B66" s="237">
        <f>-B52*1000/1.18</f>
        <v>0</v>
      </c>
      <c r="C66" s="237">
        <f>-C52*1000/1.18</f>
        <v>15261933.604182648</v>
      </c>
      <c r="D66" s="237">
        <f t="shared" ref="D66:AZ67" si="7">-D52*1000/1.18</f>
        <v>15261933.604182648</v>
      </c>
      <c r="E66" s="237">
        <f t="shared" si="7"/>
        <v>15261933.604182648</v>
      </c>
      <c r="F66" s="237">
        <f t="shared" si="7"/>
        <v>15261933.604182648</v>
      </c>
      <c r="G66" s="237">
        <f t="shared" si="7"/>
        <v>15261933.604182648</v>
      </c>
      <c r="H66" s="237">
        <f t="shared" si="7"/>
        <v>15261933.604182648</v>
      </c>
      <c r="I66" s="237">
        <f t="shared" si="7"/>
        <v>16869971.641199484</v>
      </c>
      <c r="J66" s="237">
        <f t="shared" si="7"/>
        <v>16869971.641199484</v>
      </c>
      <c r="K66" s="237">
        <f t="shared" si="7"/>
        <v>16869971.641199484</v>
      </c>
      <c r="L66" s="237">
        <f t="shared" si="7"/>
        <v>16869971.641199484</v>
      </c>
      <c r="M66" s="238">
        <f t="shared" si="7"/>
        <v>16869971.641199484</v>
      </c>
      <c r="N66" s="237">
        <f t="shared" si="7"/>
        <v>16869971.641199484</v>
      </c>
      <c r="O66" s="237">
        <f t="shared" si="7"/>
        <v>21208788.791649487</v>
      </c>
      <c r="P66" s="237">
        <f t="shared" si="7"/>
        <v>21208788.791649487</v>
      </c>
      <c r="Q66" s="237">
        <f t="shared" si="7"/>
        <v>21208788.791649487</v>
      </c>
      <c r="R66" s="237">
        <f t="shared" si="7"/>
        <v>21208788.791649487</v>
      </c>
      <c r="S66" s="237">
        <f t="shared" si="7"/>
        <v>21208788.791649487</v>
      </c>
      <c r="T66" s="237">
        <f t="shared" si="7"/>
        <v>21208788.791649487</v>
      </c>
      <c r="U66" s="237">
        <f t="shared" si="7"/>
        <v>21208788.791649487</v>
      </c>
      <c r="V66" s="237">
        <f t="shared" si="7"/>
        <v>22816826.828666318</v>
      </c>
      <c r="W66" s="237">
        <f t="shared" si="7"/>
        <v>22816826.828666318</v>
      </c>
      <c r="X66" s="237">
        <f t="shared" si="7"/>
        <v>22816826.828666318</v>
      </c>
      <c r="Y66" s="237">
        <f t="shared" si="7"/>
        <v>22816826.828666318</v>
      </c>
      <c r="Z66" s="237">
        <f t="shared" si="7"/>
        <v>22816826.828666318</v>
      </c>
      <c r="AA66" s="237">
        <f t="shared" si="7"/>
        <v>22816826.828666318</v>
      </c>
      <c r="AB66" s="237">
        <f t="shared" si="7"/>
        <v>22816826.828666318</v>
      </c>
      <c r="AC66" s="237">
        <f t="shared" si="7"/>
        <v>22816826.828666318</v>
      </c>
      <c r="AD66" s="237">
        <f t="shared" si="7"/>
        <v>22816826.828666318</v>
      </c>
      <c r="AE66" s="237">
        <f t="shared" si="7"/>
        <v>22816826.828666318</v>
      </c>
      <c r="AF66" s="237">
        <f t="shared" si="7"/>
        <v>22816826.828666318</v>
      </c>
      <c r="AG66" s="237">
        <f t="shared" si="7"/>
        <v>22816826.828666318</v>
      </c>
      <c r="AH66" s="237">
        <f t="shared" si="7"/>
        <v>22816826.828666318</v>
      </c>
      <c r="AI66" s="237">
        <f t="shared" si="7"/>
        <v>22816826.828666318</v>
      </c>
      <c r="AJ66" s="237">
        <f t="shared" si="7"/>
        <v>22816826.828666318</v>
      </c>
      <c r="AK66" s="237">
        <f t="shared" si="7"/>
        <v>22816826.828666318</v>
      </c>
      <c r="AL66" s="237">
        <f t="shared" si="7"/>
        <v>22816826.828666318</v>
      </c>
      <c r="AM66" s="237">
        <f t="shared" si="7"/>
        <v>22816826.828666318</v>
      </c>
      <c r="AN66" s="237">
        <f t="shared" si="7"/>
        <v>22816826.828666318</v>
      </c>
      <c r="AO66" s="237">
        <f t="shared" si="7"/>
        <v>22816826.828666318</v>
      </c>
      <c r="AP66" s="237">
        <f t="shared" si="7"/>
        <v>22816826.828666318</v>
      </c>
      <c r="AQ66" s="237">
        <f t="shared" si="7"/>
        <v>22816826.828666318</v>
      </c>
      <c r="AR66" s="237">
        <f t="shared" si="7"/>
        <v>22816826.828666318</v>
      </c>
      <c r="AS66" s="237">
        <f t="shared" si="7"/>
        <v>22816826.828666318</v>
      </c>
      <c r="AT66" s="237">
        <f t="shared" si="7"/>
        <v>22816826.828666318</v>
      </c>
      <c r="AU66" s="237">
        <f t="shared" si="7"/>
        <v>22816826.828666318</v>
      </c>
      <c r="AV66" s="237">
        <f t="shared" si="7"/>
        <v>22816826.828666318</v>
      </c>
      <c r="AW66" s="237">
        <f t="shared" si="7"/>
        <v>22816826.828666318</v>
      </c>
      <c r="AX66" s="237">
        <f t="shared" si="7"/>
        <v>22816826.828666318</v>
      </c>
      <c r="AY66" s="237">
        <f t="shared" si="7"/>
        <v>22816826.828666318</v>
      </c>
      <c r="AZ66" s="237">
        <f t="shared" si="7"/>
        <v>22816826.828666318</v>
      </c>
    </row>
    <row r="67" spans="1:52" x14ac:dyDescent="0.25">
      <c r="A67" s="239" t="str">
        <f>A32</f>
        <v>Прочие расходы при эксплуатации объекта, руб. без НДС</v>
      </c>
      <c r="B67" s="237">
        <f>-B53*1000/1.18</f>
        <v>0</v>
      </c>
      <c r="C67" s="237">
        <f>-C53*1000/1.18</f>
        <v>129342.13991525426</v>
      </c>
      <c r="D67" s="237">
        <f t="shared" si="7"/>
        <v>133222.40411271184</v>
      </c>
      <c r="E67" s="237">
        <f t="shared" si="7"/>
        <v>137219.07623609324</v>
      </c>
      <c r="F67" s="237">
        <f t="shared" si="7"/>
        <v>141335.64852317603</v>
      </c>
      <c r="G67" s="237">
        <f t="shared" si="7"/>
        <v>145575.71797887128</v>
      </c>
      <c r="H67" s="237">
        <f t="shared" si="7"/>
        <v>149942.98951823745</v>
      </c>
      <c r="I67" s="237">
        <f t="shared" si="7"/>
        <v>154441.27920378459</v>
      </c>
      <c r="J67" s="237">
        <f t="shared" si="7"/>
        <v>159074.51757989812</v>
      </c>
      <c r="K67" s="237">
        <f t="shared" si="7"/>
        <v>163846.75310729508</v>
      </c>
      <c r="L67" s="237">
        <f t="shared" si="7"/>
        <v>168762.15570051395</v>
      </c>
      <c r="M67" s="238">
        <f t="shared" si="7"/>
        <v>160608.57254162792</v>
      </c>
      <c r="N67" s="237">
        <f t="shared" si="7"/>
        <v>165426.82971787677</v>
      </c>
      <c r="O67" s="237">
        <f t="shared" si="7"/>
        <v>170389.63460941304</v>
      </c>
      <c r="P67" s="237">
        <f t="shared" si="7"/>
        <v>175501.32364769548</v>
      </c>
      <c r="Q67" s="237">
        <f t="shared" si="7"/>
        <v>180766.36335712633</v>
      </c>
      <c r="R67" s="237">
        <f t="shared" si="7"/>
        <v>186189.35425784014</v>
      </c>
      <c r="S67" s="237">
        <f t="shared" si="7"/>
        <v>191775.03488557533</v>
      </c>
      <c r="T67" s="237">
        <f t="shared" si="7"/>
        <v>197528.28593214258</v>
      </c>
      <c r="U67" s="237">
        <f t="shared" si="7"/>
        <v>203454.13451010681</v>
      </c>
      <c r="V67" s="237">
        <f t="shared" si="7"/>
        <v>209557.75854541003</v>
      </c>
      <c r="W67" s="237">
        <f t="shared" si="7"/>
        <v>215844.49130177233</v>
      </c>
      <c r="X67" s="237">
        <f t="shared" si="7"/>
        <v>83519.075972403356</v>
      </c>
      <c r="Y67" s="237">
        <f t="shared" si="7"/>
        <v>86024.648251575461</v>
      </c>
      <c r="Z67" s="237">
        <f t="shared" si="7"/>
        <v>88605.38769912273</v>
      </c>
      <c r="AA67" s="237">
        <f t="shared" si="7"/>
        <v>91263.549330096415</v>
      </c>
      <c r="AB67" s="237">
        <f t="shared" si="7"/>
        <v>94001.455809999316</v>
      </c>
      <c r="AC67" s="237">
        <f t="shared" si="7"/>
        <v>96821.499484299304</v>
      </c>
      <c r="AD67" s="237">
        <f t="shared" si="7"/>
        <v>99726.144468828279</v>
      </c>
      <c r="AE67" s="237">
        <f t="shared" si="7"/>
        <v>102717.92880289313</v>
      </c>
      <c r="AF67" s="237">
        <f t="shared" si="7"/>
        <v>105799.46666697992</v>
      </c>
      <c r="AG67" s="237">
        <f t="shared" si="7"/>
        <v>108973.45066698935</v>
      </c>
      <c r="AH67" s="237">
        <f t="shared" si="7"/>
        <v>112242.65418699902</v>
      </c>
      <c r="AI67" s="237">
        <f t="shared" si="7"/>
        <v>115609.93381260899</v>
      </c>
      <c r="AJ67" s="237">
        <f t="shared" si="7"/>
        <v>119078.23182698728</v>
      </c>
      <c r="AK67" s="237">
        <f t="shared" si="7"/>
        <v>122650.57878179688</v>
      </c>
      <c r="AL67" s="237">
        <f t="shared" si="7"/>
        <v>126330.09614525081</v>
      </c>
      <c r="AM67" s="237">
        <f t="shared" si="7"/>
        <v>130119.99902960831</v>
      </c>
      <c r="AN67" s="237">
        <f t="shared" si="7"/>
        <v>134023.59900049656</v>
      </c>
      <c r="AO67" s="237">
        <f t="shared" si="7"/>
        <v>138044.30697051145</v>
      </c>
      <c r="AP67" s="237">
        <f t="shared" si="7"/>
        <v>142185.6361796268</v>
      </c>
      <c r="AQ67" s="237">
        <f t="shared" si="7"/>
        <v>146451.2052650156</v>
      </c>
      <c r="AR67" s="237">
        <f t="shared" si="7"/>
        <v>150844.74142296609</v>
      </c>
      <c r="AS67" s="237">
        <f t="shared" si="7"/>
        <v>155370.08366565505</v>
      </c>
      <c r="AT67" s="237">
        <f t="shared" si="7"/>
        <v>160031.18617562472</v>
      </c>
      <c r="AU67" s="237">
        <f t="shared" si="7"/>
        <v>164832.12176089347</v>
      </c>
      <c r="AV67" s="237">
        <f t="shared" si="7"/>
        <v>169777.08541372026</v>
      </c>
      <c r="AW67" s="237">
        <f t="shared" si="7"/>
        <v>174870.39797613188</v>
      </c>
      <c r="AX67" s="237">
        <f t="shared" si="7"/>
        <v>180116.50991541584</v>
      </c>
      <c r="AY67" s="237">
        <f t="shared" si="7"/>
        <v>185520.00521287831</v>
      </c>
      <c r="AZ67" s="237">
        <f t="shared" si="7"/>
        <v>191085.6053692647</v>
      </c>
    </row>
    <row r="68" spans="1:52" x14ac:dyDescent="0.25">
      <c r="A68" s="239" t="s">
        <v>509</v>
      </c>
      <c r="B68" s="237"/>
      <c r="C68" s="237"/>
      <c r="D68" s="237"/>
      <c r="E68" s="237"/>
      <c r="F68" s="237"/>
      <c r="G68" s="237"/>
      <c r="H68" s="237"/>
      <c r="I68" s="237"/>
      <c r="J68" s="237"/>
      <c r="K68" s="237"/>
      <c r="L68" s="237"/>
      <c r="M68" s="238"/>
      <c r="N68" s="237"/>
      <c r="O68" s="237"/>
      <c r="P68" s="237"/>
      <c r="Q68" s="237"/>
      <c r="R68" s="237"/>
      <c r="S68" s="237"/>
      <c r="T68" s="237"/>
      <c r="U68" s="237"/>
      <c r="V68" s="237"/>
      <c r="W68" s="237"/>
      <c r="X68" s="237"/>
      <c r="Y68" s="237"/>
      <c r="Z68" s="237"/>
      <c r="AA68" s="237"/>
      <c r="AB68" s="237"/>
      <c r="AC68" s="237"/>
      <c r="AD68" s="237"/>
      <c r="AE68" s="237"/>
      <c r="AF68" s="237"/>
      <c r="AG68" s="237"/>
      <c r="AH68" s="237"/>
      <c r="AI68" s="237"/>
      <c r="AJ68" s="237"/>
      <c r="AK68" s="237"/>
      <c r="AL68" s="237"/>
      <c r="AM68" s="237"/>
      <c r="AN68" s="237"/>
      <c r="AO68" s="237"/>
      <c r="AP68" s="237"/>
      <c r="AQ68" s="237"/>
      <c r="AR68" s="237"/>
      <c r="AS68" s="237"/>
      <c r="AT68" s="237"/>
      <c r="AU68" s="237"/>
      <c r="AV68" s="237"/>
      <c r="AW68" s="237"/>
      <c r="AX68" s="237"/>
      <c r="AY68" s="237"/>
      <c r="AZ68" s="237"/>
    </row>
    <row r="69" spans="1:52" x14ac:dyDescent="0.25">
      <c r="A69" s="239" t="s">
        <v>509</v>
      </c>
      <c r="B69" s="237">
        <f t="shared" ref="B69:AZ69" si="8">-$B$37*(1+B$49)*$B$28*365</f>
        <v>0</v>
      </c>
      <c r="C69" s="237">
        <f t="shared" si="8"/>
        <v>0</v>
      </c>
      <c r="D69" s="237">
        <f t="shared" si="8"/>
        <v>0</v>
      </c>
      <c r="E69" s="237">
        <f t="shared" si="8"/>
        <v>0</v>
      </c>
      <c r="F69" s="237">
        <f t="shared" si="8"/>
        <v>0</v>
      </c>
      <c r="G69" s="237">
        <f t="shared" si="8"/>
        <v>0</v>
      </c>
      <c r="H69" s="237">
        <f t="shared" si="8"/>
        <v>0</v>
      </c>
      <c r="I69" s="237">
        <f t="shared" si="8"/>
        <v>0</v>
      </c>
      <c r="J69" s="237">
        <f t="shared" si="8"/>
        <v>0</v>
      </c>
      <c r="K69" s="237">
        <f t="shared" si="8"/>
        <v>0</v>
      </c>
      <c r="L69" s="237">
        <f t="shared" si="8"/>
        <v>0</v>
      </c>
      <c r="M69" s="238">
        <f t="shared" si="8"/>
        <v>0</v>
      </c>
      <c r="N69" s="237">
        <f t="shared" si="8"/>
        <v>0</v>
      </c>
      <c r="O69" s="237">
        <f t="shared" si="8"/>
        <v>0</v>
      </c>
      <c r="P69" s="237">
        <f t="shared" si="8"/>
        <v>0</v>
      </c>
      <c r="Q69" s="237">
        <f t="shared" si="8"/>
        <v>0</v>
      </c>
      <c r="R69" s="237">
        <f t="shared" si="8"/>
        <v>0</v>
      </c>
      <c r="S69" s="237">
        <f t="shared" si="8"/>
        <v>0</v>
      </c>
      <c r="T69" s="237">
        <f t="shared" si="8"/>
        <v>0</v>
      </c>
      <c r="U69" s="237">
        <f t="shared" si="8"/>
        <v>0</v>
      </c>
      <c r="V69" s="237">
        <f t="shared" si="8"/>
        <v>0</v>
      </c>
      <c r="W69" s="237">
        <f t="shared" si="8"/>
        <v>0</v>
      </c>
      <c r="X69" s="237">
        <f t="shared" si="8"/>
        <v>0</v>
      </c>
      <c r="Y69" s="237">
        <f t="shared" si="8"/>
        <v>0</v>
      </c>
      <c r="Z69" s="237">
        <f t="shared" si="8"/>
        <v>0</v>
      </c>
      <c r="AA69" s="237">
        <f t="shared" si="8"/>
        <v>0</v>
      </c>
      <c r="AB69" s="237">
        <f t="shared" si="8"/>
        <v>0</v>
      </c>
      <c r="AC69" s="237">
        <f t="shared" si="8"/>
        <v>0</v>
      </c>
      <c r="AD69" s="237">
        <f t="shared" si="8"/>
        <v>0</v>
      </c>
      <c r="AE69" s="237">
        <f t="shared" si="8"/>
        <v>0</v>
      </c>
      <c r="AF69" s="237">
        <f t="shared" si="8"/>
        <v>0</v>
      </c>
      <c r="AG69" s="237">
        <f t="shared" si="8"/>
        <v>0</v>
      </c>
      <c r="AH69" s="237">
        <f t="shared" si="8"/>
        <v>0</v>
      </c>
      <c r="AI69" s="237">
        <f t="shared" si="8"/>
        <v>0</v>
      </c>
      <c r="AJ69" s="237">
        <f t="shared" si="8"/>
        <v>0</v>
      </c>
      <c r="AK69" s="237">
        <f t="shared" si="8"/>
        <v>0</v>
      </c>
      <c r="AL69" s="237">
        <f t="shared" si="8"/>
        <v>0</v>
      </c>
      <c r="AM69" s="237">
        <f t="shared" si="8"/>
        <v>0</v>
      </c>
      <c r="AN69" s="237">
        <f t="shared" si="8"/>
        <v>0</v>
      </c>
      <c r="AO69" s="237">
        <f t="shared" si="8"/>
        <v>0</v>
      </c>
      <c r="AP69" s="237">
        <f t="shared" si="8"/>
        <v>0</v>
      </c>
      <c r="AQ69" s="237">
        <f t="shared" si="8"/>
        <v>0</v>
      </c>
      <c r="AR69" s="237">
        <f t="shared" si="8"/>
        <v>0</v>
      </c>
      <c r="AS69" s="237">
        <f t="shared" si="8"/>
        <v>0</v>
      </c>
      <c r="AT69" s="237">
        <f t="shared" si="8"/>
        <v>0</v>
      </c>
      <c r="AU69" s="237">
        <f t="shared" si="8"/>
        <v>0</v>
      </c>
      <c r="AV69" s="237">
        <f t="shared" si="8"/>
        <v>0</v>
      </c>
      <c r="AW69" s="237">
        <f t="shared" si="8"/>
        <v>0</v>
      </c>
      <c r="AX69" s="237">
        <f t="shared" si="8"/>
        <v>0</v>
      </c>
      <c r="AY69" s="237">
        <f t="shared" si="8"/>
        <v>0</v>
      </c>
      <c r="AZ69" s="237">
        <f t="shared" si="8"/>
        <v>0</v>
      </c>
    </row>
    <row r="70" spans="1:52" x14ac:dyDescent="0.25">
      <c r="A70" s="239" t="s">
        <v>509</v>
      </c>
      <c r="B70" s="237"/>
      <c r="C70" s="237">
        <f t="shared" ref="C70:AZ70" si="9">-$B$38*(1+C$49)*12</f>
        <v>0</v>
      </c>
      <c r="D70" s="237">
        <f t="shared" si="9"/>
        <v>0</v>
      </c>
      <c r="E70" s="237">
        <f t="shared" si="9"/>
        <v>0</v>
      </c>
      <c r="F70" s="237">
        <f t="shared" si="9"/>
        <v>0</v>
      </c>
      <c r="G70" s="237">
        <f t="shared" si="9"/>
        <v>0</v>
      </c>
      <c r="H70" s="237">
        <f t="shared" si="9"/>
        <v>0</v>
      </c>
      <c r="I70" s="237">
        <f t="shared" si="9"/>
        <v>0</v>
      </c>
      <c r="J70" s="237">
        <f t="shared" si="9"/>
        <v>0</v>
      </c>
      <c r="K70" s="237">
        <f t="shared" si="9"/>
        <v>0</v>
      </c>
      <c r="L70" s="237">
        <f t="shared" si="9"/>
        <v>0</v>
      </c>
      <c r="M70" s="238">
        <f t="shared" si="9"/>
        <v>0</v>
      </c>
      <c r="N70" s="237">
        <f t="shared" si="9"/>
        <v>0</v>
      </c>
      <c r="O70" s="237">
        <f t="shared" si="9"/>
        <v>0</v>
      </c>
      <c r="P70" s="237">
        <f t="shared" si="9"/>
        <v>0</v>
      </c>
      <c r="Q70" s="237">
        <f t="shared" si="9"/>
        <v>0</v>
      </c>
      <c r="R70" s="237">
        <f t="shared" si="9"/>
        <v>0</v>
      </c>
      <c r="S70" s="237">
        <f t="shared" si="9"/>
        <v>0</v>
      </c>
      <c r="T70" s="237">
        <f t="shared" si="9"/>
        <v>0</v>
      </c>
      <c r="U70" s="237">
        <f t="shared" si="9"/>
        <v>0</v>
      </c>
      <c r="V70" s="237">
        <f t="shared" si="9"/>
        <v>0</v>
      </c>
      <c r="W70" s="237">
        <f t="shared" si="9"/>
        <v>0</v>
      </c>
      <c r="X70" s="237">
        <f t="shared" si="9"/>
        <v>0</v>
      </c>
      <c r="Y70" s="237">
        <f t="shared" si="9"/>
        <v>0</v>
      </c>
      <c r="Z70" s="237">
        <f t="shared" si="9"/>
        <v>0</v>
      </c>
      <c r="AA70" s="237">
        <f t="shared" si="9"/>
        <v>0</v>
      </c>
      <c r="AB70" s="237">
        <f t="shared" si="9"/>
        <v>0</v>
      </c>
      <c r="AC70" s="237">
        <f t="shared" si="9"/>
        <v>0</v>
      </c>
      <c r="AD70" s="237">
        <f t="shared" si="9"/>
        <v>0</v>
      </c>
      <c r="AE70" s="237">
        <f t="shared" si="9"/>
        <v>0</v>
      </c>
      <c r="AF70" s="237">
        <f t="shared" si="9"/>
        <v>0</v>
      </c>
      <c r="AG70" s="237">
        <f t="shared" si="9"/>
        <v>0</v>
      </c>
      <c r="AH70" s="237">
        <f t="shared" si="9"/>
        <v>0</v>
      </c>
      <c r="AI70" s="237">
        <f t="shared" si="9"/>
        <v>0</v>
      </c>
      <c r="AJ70" s="237">
        <f t="shared" si="9"/>
        <v>0</v>
      </c>
      <c r="AK70" s="237">
        <f t="shared" si="9"/>
        <v>0</v>
      </c>
      <c r="AL70" s="237">
        <f t="shared" si="9"/>
        <v>0</v>
      </c>
      <c r="AM70" s="237">
        <f t="shared" si="9"/>
        <v>0</v>
      </c>
      <c r="AN70" s="237">
        <f t="shared" si="9"/>
        <v>0</v>
      </c>
      <c r="AO70" s="237">
        <f t="shared" si="9"/>
        <v>0</v>
      </c>
      <c r="AP70" s="237">
        <f t="shared" si="9"/>
        <v>0</v>
      </c>
      <c r="AQ70" s="237">
        <f t="shared" si="9"/>
        <v>0</v>
      </c>
      <c r="AR70" s="237">
        <f t="shared" si="9"/>
        <v>0</v>
      </c>
      <c r="AS70" s="237">
        <f t="shared" si="9"/>
        <v>0</v>
      </c>
      <c r="AT70" s="237">
        <f t="shared" si="9"/>
        <v>0</v>
      </c>
      <c r="AU70" s="237">
        <f t="shared" si="9"/>
        <v>0</v>
      </c>
      <c r="AV70" s="237">
        <f t="shared" si="9"/>
        <v>0</v>
      </c>
      <c r="AW70" s="237">
        <f t="shared" si="9"/>
        <v>0</v>
      </c>
      <c r="AX70" s="237">
        <f t="shared" si="9"/>
        <v>0</v>
      </c>
      <c r="AY70" s="237">
        <f t="shared" si="9"/>
        <v>0</v>
      </c>
      <c r="AZ70" s="237">
        <f t="shared" si="9"/>
        <v>0</v>
      </c>
    </row>
    <row r="71" spans="1:52" x14ac:dyDescent="0.25">
      <c r="A71" s="239" t="s">
        <v>263</v>
      </c>
      <c r="B71" s="237"/>
      <c r="C71" s="237">
        <f>-(($B$25+$B$26)*$B$28+($B$25+$B$26)*$B$28+SUM($B$73:C73))/2*$B35</f>
        <v>-2466241.9706782391</v>
      </c>
      <c r="D71" s="237">
        <f>-(($B$25+$B$26)*$B$28+($B$25+$B$26)*$B$28+SUM($B$73:D73))/2*$B35</f>
        <v>-2441330.435620883</v>
      </c>
      <c r="E71" s="237">
        <f>-(($B$25+$B$26)*$B$28+($B$25+$B$26)*$B$28+SUM($B$73:E73))/2*$B35</f>
        <v>-2416418.9005635274</v>
      </c>
      <c r="F71" s="237">
        <f>-(($B$25+$B$26)*$B$28+($B$25+$B$26)*$B$28+SUM($B$73:F73))/2*$B35</f>
        <v>-2391507.3655061712</v>
      </c>
      <c r="G71" s="237">
        <f>-(($B$25+$B$26)*$B$28+($B$25+$B$26)*$B$28+SUM($B$73:G73))/2*$B35</f>
        <v>-2366595.8304488151</v>
      </c>
      <c r="H71" s="237">
        <f>-(($B$25+$B$26)*$B$28+($B$25+$B$26)*$B$28+SUM($B$73:H73))/2*$B35</f>
        <v>-2341684.295391459</v>
      </c>
      <c r="I71" s="237">
        <f>-(($B$25+$B$26)*$B$28+($B$25+$B$26)*$B$28+SUM($B$73:I73))/2*$B35</f>
        <v>-2316772.7603341034</v>
      </c>
      <c r="J71" s="237">
        <f>-(($B$25+$B$26)*$B$28+($B$25+$B$26)*$B$28+SUM($B$73:J73))/2*$B35</f>
        <v>-2291861.2252767473</v>
      </c>
      <c r="K71" s="237">
        <f>-(($B$25+$B$26)*$B$28+($B$25+$B$26)*$B$28+SUM($B$73:K73))/2*$B35</f>
        <v>-2266949.6902193911</v>
      </c>
      <c r="L71" s="237">
        <f>-(($B$25+$B$26)*$B$28+($B$25+$B$26)*$B$28+SUM($B$73:L73))/2*$B35</f>
        <v>-2242038.1551620355</v>
      </c>
      <c r="M71" s="237">
        <f>-(($B$25+$B$26)*$B$28+($B$25+$B$26)*$B$28+SUM($B$73:M73))/2*$B35</f>
        <v>-2217126.6201046798</v>
      </c>
      <c r="N71" s="237">
        <f>-(($B$25+$B$26)*$B$28+($B$25+$B$26)*$B$28+SUM($B$73:N73))/2*$B35</f>
        <v>-2192215.0850473237</v>
      </c>
      <c r="O71" s="237">
        <f>-(($B$25+$B$26)*$B$28+($B$25+$B$26)*$B$28+SUM($B$73:O73))/2*$B35</f>
        <v>-2167303.5499899676</v>
      </c>
      <c r="P71" s="237">
        <f>-(($B$25+$B$26)*$B$28+($B$25+$B$26)*$B$28+SUM($B$73:P73))/2*$B35</f>
        <v>-2142392.0149326115</v>
      </c>
      <c r="Q71" s="237">
        <f>-(($B$25+$B$26)*$B$28+($B$25+$B$26)*$B$28+SUM($B$73:Q73))/2*$B35</f>
        <v>-2117480.4798752554</v>
      </c>
      <c r="R71" s="237">
        <f>-(($B$25+$B$26)*$B$28+($B$25+$B$26)*$B$28+SUM($B$73:R73))/2*$B35</f>
        <v>-2092568.9448178997</v>
      </c>
      <c r="S71" s="237">
        <f>-(($B$25+$B$26)*$B$28+($B$25+$B$26)*$B$28+SUM($B$73:S73))/2*$B35</f>
        <v>-2067657.4097605438</v>
      </c>
      <c r="T71" s="237">
        <f>-(($B$25+$B$26)*$B$28+($B$25+$B$26)*$B$28+SUM($B$73:T73))/2*$B35</f>
        <v>-2042745.8747031877</v>
      </c>
      <c r="U71" s="237">
        <f>-(($B$25+$B$26)*$B$28+($B$25+$B$26)*$B$28+SUM($B$73:U73))/2*$B35</f>
        <v>-2017834.3396458321</v>
      </c>
      <c r="V71" s="237">
        <f>-(($B$25+$B$26)*$B$28+($B$25+$B$26)*$B$28+SUM($B$73:V73))/2*$B35</f>
        <v>-1992922.804588476</v>
      </c>
      <c r="W71" s="237">
        <f>-(($B$25+$B$26)*$B$28+($B$25+$B$26)*$B$28+SUM($B$73:W73))/2*$B35</f>
        <v>-1968011.2695311201</v>
      </c>
      <c r="X71" s="237">
        <f>-(($B$25+$B$26)*$B$28+($B$25+$B$26)*$B$28+SUM($B$73:X73))/2*$B35</f>
        <v>-1943099.734473764</v>
      </c>
      <c r="Y71" s="237">
        <f>-(($B$25+$B$26)*$B$28+($B$25+$B$26)*$B$28+SUM($B$73:Y73))/2*$B35</f>
        <v>-1918188.1994164078</v>
      </c>
      <c r="Z71" s="237">
        <f>-(($B$25+$B$26)*$B$28+($B$25+$B$26)*$B$28+SUM($B$73:Z73))/2*$B35</f>
        <v>-1893276.6643590522</v>
      </c>
      <c r="AA71" s="237">
        <f>-(($B$25+$B$26)*$B$28+($B$25+$B$26)*$B$28+SUM($B$73:AA73))/2*$B35</f>
        <v>-1868365.1293016963</v>
      </c>
      <c r="AB71" s="237">
        <f>-(($B$25+$B$26)*$B$28+($B$25+$B$26)*$B$28+SUM($B$73:AB73))/2*$B35</f>
        <v>-1843453.5942443402</v>
      </c>
      <c r="AC71" s="237">
        <f>-(($B$25+$B$26)*$B$28+($B$25+$B$26)*$B$28+SUM($B$73:AC73))/2*$B35</f>
        <v>-1818542.0591869846</v>
      </c>
      <c r="AD71" s="237">
        <f>-(($B$25+$B$26)*$B$28+($B$25+$B$26)*$B$28+SUM($B$73:AD73))/2*$B35</f>
        <v>-1793630.5241296284</v>
      </c>
      <c r="AE71" s="237">
        <f>-(($B$25+$B$26)*$B$28+($B$25+$B$26)*$B$28+SUM($B$73:AE73))/2*$B35</f>
        <v>-1768718.9890722723</v>
      </c>
      <c r="AF71" s="237">
        <f>-(($B$25+$B$26)*$B$28+($B$25+$B$26)*$B$28+SUM($B$73:AF73))/2*$B35</f>
        <v>-1743807.4540149164</v>
      </c>
      <c r="AG71" s="237">
        <f>-(($B$25+$B$26)*$B$28+($B$25+$B$26)*$B$28+SUM($B$73:AG73))/2*$B35</f>
        <v>-1718895.9189575603</v>
      </c>
      <c r="AH71" s="237">
        <f>-(($B$25+$B$26)*$B$28+($B$25+$B$26)*$B$28+SUM($B$73:AH73))/2*$B35</f>
        <v>-1693984.3839002044</v>
      </c>
      <c r="AI71" s="237">
        <f>-(($B$25+$B$26)*$B$28+($B$25+$B$26)*$B$28+SUM($B$73:AI73))/2*$B35</f>
        <v>-1669072.8488428483</v>
      </c>
      <c r="AJ71" s="237">
        <f>-(($B$25+$B$26)*$B$28+($B$25+$B$26)*$B$28+SUM($B$73:AJ73))/2*$B35</f>
        <v>-1644161.3137854922</v>
      </c>
      <c r="AK71" s="237">
        <f>-(($B$25+$B$26)*$B$28+($B$25+$B$26)*$B$28+SUM($B$73:AK73))/2*$B35</f>
        <v>-1619249.7787281363</v>
      </c>
      <c r="AL71" s="237">
        <f>-(($B$25+$B$26)*$B$28+($B$25+$B$26)*$B$28+SUM($B$73:AL73))/2*$B35</f>
        <v>-1594338.2436707802</v>
      </c>
      <c r="AM71" s="237">
        <f>-(($B$25+$B$26)*$B$28+($B$25+$B$26)*$B$28+SUM($B$73:AM73))/2*$B35</f>
        <v>-1569426.7086134241</v>
      </c>
      <c r="AN71" s="237">
        <f>-(($B$25+$B$26)*$B$28+($B$25+$B$26)*$B$28+SUM($B$73:AN73))/2*$B35</f>
        <v>-1544515.1735560682</v>
      </c>
      <c r="AO71" s="237">
        <f>-(($B$25+$B$26)*$B$28+($B$25+$B$26)*$B$28+SUM($B$73:AO73))/2*$B35</f>
        <v>-1519603.6384987121</v>
      </c>
      <c r="AP71" s="237">
        <f>-(($B$25+$B$26)*$B$28+($B$25+$B$26)*$B$28+SUM($B$73:AP73))/2*$B35</f>
        <v>-1494692.1034413562</v>
      </c>
      <c r="AQ71" s="237">
        <f>-(($B$25+$B$26)*$B$28+($B$25+$B$26)*$B$28+SUM($B$73:AQ73))/2*$B35</f>
        <v>-1469780.5683840001</v>
      </c>
      <c r="AR71" s="237">
        <f>-(($B$25+$B$26)*$B$28+($B$25+$B$26)*$B$28+SUM($B$73:AR73))/2*$B35</f>
        <v>-1444869.033326644</v>
      </c>
      <c r="AS71" s="237">
        <f>-(($B$25+$B$26)*$B$28+($B$25+$B$26)*$B$28+SUM($B$73:AS73))/2*$B35</f>
        <v>-1419957.4982692881</v>
      </c>
      <c r="AT71" s="237">
        <f>-(($B$25+$B$26)*$B$28+($B$25+$B$26)*$B$28+SUM($B$73:AT73))/2*$B35</f>
        <v>-1395045.963211932</v>
      </c>
      <c r="AU71" s="237">
        <f>-(($B$25+$B$26)*$B$28+($B$25+$B$26)*$B$28+SUM($B$73:AU73))/2*$B35</f>
        <v>-1370134.4281545759</v>
      </c>
      <c r="AV71" s="237">
        <f>-(($B$25+$B$26)*$B$28+($B$25+$B$26)*$B$28+SUM($B$73:AV73))/2*$B35</f>
        <v>-1345222.89309722</v>
      </c>
      <c r="AW71" s="237">
        <f>-(($B$25+$B$26)*$B$28+($B$25+$B$26)*$B$28+SUM($B$73:AW73))/2*$B35</f>
        <v>-1320311.3580398639</v>
      </c>
      <c r="AX71" s="237">
        <f>-(($B$25+$B$26)*$B$28+($B$25+$B$26)*$B$28+SUM($B$73:AX73))/2*$B35</f>
        <v>-1295399.822982508</v>
      </c>
      <c r="AY71" s="237">
        <f>-(($B$25+$B$26)*$B$28+($B$25+$B$26)*$B$28+SUM($B$73:AY73))/2*$B35</f>
        <v>-1270488.2879251519</v>
      </c>
      <c r="AZ71" s="237">
        <f>-(($B$25+$B$26)*$B$28+($B$25+$B$26)*$B$28+SUM($B$73:AZ73))/2*$B35</f>
        <v>-1245576.7528677958</v>
      </c>
    </row>
    <row r="72" spans="1:52" s="174" customFormat="1" ht="14.25" x14ac:dyDescent="0.25">
      <c r="A72" s="240" t="s">
        <v>565</v>
      </c>
      <c r="B72" s="235">
        <f t="shared" ref="B72:AZ72" si="10">B64+B65</f>
        <v>0</v>
      </c>
      <c r="C72" s="235">
        <f t="shared" si="10"/>
        <v>29258084.83980301</v>
      </c>
      <c r="D72" s="235">
        <f t="shared" si="10"/>
        <v>29776868.171049319</v>
      </c>
      <c r="E72" s="235">
        <f t="shared" si="10"/>
        <v>30310467.656181302</v>
      </c>
      <c r="F72" s="235">
        <f t="shared" si="10"/>
        <v>30859327.779815529</v>
      </c>
      <c r="G72" s="235">
        <f t="shared" si="10"/>
        <v>31423906.361107051</v>
      </c>
      <c r="H72" s="235">
        <f t="shared" si="10"/>
        <v>32004674.953785609</v>
      </c>
      <c r="I72" s="235">
        <f t="shared" si="10"/>
        <v>34210157.295209631</v>
      </c>
      <c r="J72" s="235">
        <f t="shared" si="10"/>
        <v>34824777.582697317</v>
      </c>
      <c r="K72" s="235">
        <f t="shared" si="10"/>
        <v>35457089.132757917</v>
      </c>
      <c r="L72" s="235">
        <f t="shared" si="10"/>
        <v>36107622.683268607</v>
      </c>
      <c r="M72" s="236">
        <f t="shared" si="10"/>
        <v>36763708.446412995</v>
      </c>
      <c r="N72" s="235">
        <f t="shared" si="10"/>
        <v>41517233.775057718</v>
      </c>
      <c r="O72" s="235">
        <f t="shared" si="10"/>
        <v>46686146.777132235</v>
      </c>
      <c r="P72" s="235">
        <f t="shared" si="10"/>
        <v>47540398.158253781</v>
      </c>
      <c r="Q72" s="235">
        <f t="shared" si="10"/>
        <v>48419529.734757245</v>
      </c>
      <c r="R72" s="235">
        <f t="shared" si="10"/>
        <v>49324287.912504092</v>
      </c>
      <c r="S72" s="235">
        <f t="shared" si="10"/>
        <v>50255441.489531621</v>
      </c>
      <c r="T72" s="235">
        <f t="shared" si="10"/>
        <v>51213782.327818252</v>
      </c>
      <c r="U72" s="235">
        <f t="shared" si="10"/>
        <v>52200126.045201764</v>
      </c>
      <c r="V72" s="235">
        <f t="shared" si="10"/>
        <v>54823350.765071899</v>
      </c>
      <c r="W72" s="235">
        <f t="shared" si="10"/>
        <v>55868245.702359065</v>
      </c>
      <c r="X72" s="235">
        <f t="shared" si="10"/>
        <v>59409150.35093943</v>
      </c>
      <c r="Y72" s="235">
        <f t="shared" si="10"/>
        <v>60590124.583699211</v>
      </c>
      <c r="Z72" s="235">
        <f t="shared" si="10"/>
        <v>61805780.697390035</v>
      </c>
      <c r="AA72" s="235">
        <f t="shared" si="10"/>
        <v>63057159.148439884</v>
      </c>
      <c r="AB72" s="235">
        <f t="shared" si="10"/>
        <v>64345331.606969498</v>
      </c>
      <c r="AC72" s="235">
        <f t="shared" si="10"/>
        <v>65671401.893203281</v>
      </c>
      <c r="AD72" s="235">
        <f t="shared" si="10"/>
        <v>67036506.94197236</v>
      </c>
      <c r="AE72" s="235">
        <f t="shared" si="10"/>
        <v>68441817.796152785</v>
      </c>
      <c r="AF72" s="235">
        <f t="shared" si="10"/>
        <v>69888540.629906893</v>
      </c>
      <c r="AG72" s="235">
        <f t="shared" si="10"/>
        <v>71377917.802621931</v>
      </c>
      <c r="AH72" s="235">
        <f t="shared" si="10"/>
        <v>72911228.94446668</v>
      </c>
      <c r="AI72" s="235">
        <f t="shared" si="10"/>
        <v>74489792.07451506</v>
      </c>
      <c r="AJ72" s="235">
        <f t="shared" si="10"/>
        <v>76114964.752413154</v>
      </c>
      <c r="AK72" s="235">
        <f t="shared" si="10"/>
        <v>77788145.264596492</v>
      </c>
      <c r="AL72" s="235">
        <f t="shared" si="10"/>
        <v>79510773.846093595</v>
      </c>
      <c r="AM72" s="235">
        <f t="shared" si="10"/>
        <v>81284333.938983887</v>
      </c>
      <c r="AN72" s="235">
        <f t="shared" si="10"/>
        <v>83110353.488609165</v>
      </c>
      <c r="AO72" s="235">
        <f t="shared" si="10"/>
        <v>84990406.278671488</v>
      </c>
      <c r="AP72" s="235">
        <f t="shared" si="10"/>
        <v>86926113.306383967</v>
      </c>
      <c r="AQ72" s="235">
        <f t="shared" si="10"/>
        <v>88919144.198876098</v>
      </c>
      <c r="AR72" s="235">
        <f t="shared" si="10"/>
        <v>90971218.672091261</v>
      </c>
      <c r="AS72" s="235">
        <f t="shared" si="10"/>
        <v>93084108.03345117</v>
      </c>
      <c r="AT72" s="235">
        <f t="shared" si="10"/>
        <v>95259636.729600161</v>
      </c>
      <c r="AU72" s="235">
        <f t="shared" si="10"/>
        <v>97499683.940581873</v>
      </c>
      <c r="AV72" s="235">
        <f t="shared" si="10"/>
        <v>99806185.22184135</v>
      </c>
      <c r="AW72" s="235">
        <f t="shared" si="10"/>
        <v>102181134.19548687</v>
      </c>
      <c r="AX72" s="235">
        <f t="shared" si="10"/>
        <v>104626584.29229002</v>
      </c>
      <c r="AY72" s="235">
        <f t="shared" si="10"/>
        <v>107144650.5459456</v>
      </c>
      <c r="AZ72" s="235">
        <f t="shared" si="10"/>
        <v>109737511.4411591</v>
      </c>
    </row>
    <row r="73" spans="1:52" x14ac:dyDescent="0.25">
      <c r="A73" s="239" t="s">
        <v>259</v>
      </c>
      <c r="B73" s="237">
        <v>0</v>
      </c>
      <c r="C73" s="237">
        <f>IF($B$25-ABS(SUM($B$73:B73))&gt;0,-$B$25/$B$27,0)</f>
        <v>-2264685.0052141775</v>
      </c>
      <c r="D73" s="237">
        <f>IF($B$25-ABS(SUM($B$73:C73))&gt;0,-$B$25/$B$27,0)</f>
        <v>-2264685.0052141775</v>
      </c>
      <c r="E73" s="237">
        <f>IF($B$25-ABS(SUM($B$73:D73))&gt;0,-$B$25/$B$27,0)</f>
        <v>-2264685.0052141775</v>
      </c>
      <c r="F73" s="237">
        <f>IF($B$25-ABS(SUM($B$73:E73))&gt;0,-$B$25/$B$27,0)</f>
        <v>-2264685.0052141775</v>
      </c>
      <c r="G73" s="237">
        <f>IF($B$25-ABS(SUM($B$73:F73))&gt;0,-$B$25/$B$27,0)</f>
        <v>-2264685.0052141775</v>
      </c>
      <c r="H73" s="237">
        <f>IF($B$25-ABS(SUM($B$73:G73))&gt;0,-$B$25/$B$27,0)</f>
        <v>-2264685.0052141775</v>
      </c>
      <c r="I73" s="237">
        <f>IF($B$25-ABS(SUM($B$73:H73))&gt;0,-$B$25/$B$27,0)</f>
        <v>-2264685.0052141775</v>
      </c>
      <c r="J73" s="237">
        <f>IF($B$25-ABS(SUM($B$73:I73))&gt;0,-$B$25/$B$27,0)</f>
        <v>-2264685.0052141775</v>
      </c>
      <c r="K73" s="237">
        <f>IF($B$25-ABS(SUM($B$73:J73))&gt;0,-$B$25/$B$27,0)</f>
        <v>-2264685.0052141775</v>
      </c>
      <c r="L73" s="237">
        <f>IF($B$25-ABS(SUM($B$73:K73))&gt;0,-$B$25/$B$27,0)</f>
        <v>-2264685.0052141775</v>
      </c>
      <c r="M73" s="237">
        <f>IF($B$25-ABS(SUM($B$73:L73))&gt;0,-$B$25/$B$27,0)</f>
        <v>-2264685.0052141775</v>
      </c>
      <c r="N73" s="237">
        <f>IF($B$25-ABS(SUM($B$73:M73))&gt;0,-$B$25/$B$27,0)</f>
        <v>-2264685.0052141775</v>
      </c>
      <c r="O73" s="237">
        <f>IF($B$25-ABS(SUM($B$73:N73))&gt;0,-$B$25/$B$27,0)</f>
        <v>-2264685.0052141775</v>
      </c>
      <c r="P73" s="237">
        <f>IF($B$25-ABS(SUM($B$73:O73))&gt;0,-$B$25/$B$27,0)</f>
        <v>-2264685.0052141775</v>
      </c>
      <c r="Q73" s="237">
        <f>IF($B$25-ABS(SUM($B$73:P73))&gt;0,-$B$25/$B$27,0)</f>
        <v>-2264685.0052141775</v>
      </c>
      <c r="R73" s="237">
        <f>IF($B$25-ABS(SUM($B$73:Q73))&gt;0,-$B$25/$B$27,0)</f>
        <v>-2264685.0052141775</v>
      </c>
      <c r="S73" s="237">
        <f>IF($B$25-ABS(SUM($B$73:R73))&gt;0,-$B$25/$B$27,0)</f>
        <v>-2264685.0052141775</v>
      </c>
      <c r="T73" s="237">
        <f>IF($B$25-ABS(SUM($B$73:S73))&gt;0,-$B$25/$B$27,0)</f>
        <v>-2264685.0052141775</v>
      </c>
      <c r="U73" s="237">
        <f>IF($B$25-ABS(SUM($B$73:T73))&gt;0,-$B$25/$B$27,0)</f>
        <v>-2264685.0052141775</v>
      </c>
      <c r="V73" s="237">
        <f>IF($B$25-ABS(SUM($B$73:U73))&gt;0,-$B$25/$B$27,0)</f>
        <v>-2264685.0052141775</v>
      </c>
      <c r="W73" s="237">
        <f>IF($B$25-ABS(SUM($B$73:V73))&gt;0,-$B$25/$B$27,0)</f>
        <v>-2264685.0052141775</v>
      </c>
      <c r="X73" s="237">
        <f>IF($B$25-ABS(SUM($B$73:W73))&gt;0,-$B$25/$B$27,0)</f>
        <v>-2264685.0052141775</v>
      </c>
      <c r="Y73" s="237">
        <f>IF($B$25-ABS(SUM($B$73:X73))&gt;0,-$B$25/$B$27,0)</f>
        <v>-2264685.0052141775</v>
      </c>
      <c r="Z73" s="237">
        <f>IF($B$25-ABS(SUM($B$73:Y73))&gt;0,-$B$25/$B$27,0)</f>
        <v>-2264685.0052141775</v>
      </c>
      <c r="AA73" s="237">
        <f>IF($B$25-ABS(SUM($B$73:Z73))&gt;0,-$B$25/$B$27,0)</f>
        <v>-2264685.0052141775</v>
      </c>
      <c r="AB73" s="237">
        <f>IF($B$25-ABS(SUM($B$73:AA73))&gt;0,-$B$25/$B$27,0)</f>
        <v>-2264685.0052141775</v>
      </c>
      <c r="AC73" s="237">
        <f>IF($B$25-ABS(SUM($B$73:AB73))&gt;0,-$B$25/$B$27,0)</f>
        <v>-2264685.0052141775</v>
      </c>
      <c r="AD73" s="237">
        <f>IF($B$25-ABS(SUM($B$73:AC73))&gt;0,-$B$25/$B$27,0)</f>
        <v>-2264685.0052141775</v>
      </c>
      <c r="AE73" s="237">
        <f>IF($B$25-ABS(SUM($B$73:AD73))&gt;0,-$B$25/$B$27,0)</f>
        <v>-2264685.0052141775</v>
      </c>
      <c r="AF73" s="237">
        <f>IF($B$25-ABS(SUM($B$73:AE73))&gt;0,-$B$25/$B$27,0)</f>
        <v>-2264685.0052141775</v>
      </c>
      <c r="AG73" s="237">
        <f>IF($B$25-ABS(SUM($B$73:AF73))&gt;0,-$B$25/$B$27,0)</f>
        <v>-2264685.0052141775</v>
      </c>
      <c r="AH73" s="237">
        <f>IF($B$25-ABS(SUM($B$73:AG73))&gt;0,-$B$25/$B$27,0)</f>
        <v>-2264685.0052141775</v>
      </c>
      <c r="AI73" s="237">
        <f>IF($B$25-ABS(SUM($B$73:AH73))&gt;0,-$B$25/$B$27,0)</f>
        <v>-2264685.0052141775</v>
      </c>
      <c r="AJ73" s="237">
        <f>IF($B$25-ABS(SUM($B$73:AI73))&gt;0,-$B$25/$B$27,0)</f>
        <v>-2264685.0052141775</v>
      </c>
      <c r="AK73" s="237">
        <f>IF($B$25-ABS(SUM($B$73:AJ73))&gt;0,-$B$25/$B$27,0)</f>
        <v>-2264685.0052141775</v>
      </c>
      <c r="AL73" s="237">
        <f>IF($B$25-ABS(SUM($B$73:AK73))&gt;0,-$B$25/$B$27,0)</f>
        <v>-2264685.0052141775</v>
      </c>
      <c r="AM73" s="237">
        <f>IF($B$25-ABS(SUM($B$73:AL73))&gt;0,-$B$25/$B$27,0)</f>
        <v>-2264685.0052141775</v>
      </c>
      <c r="AN73" s="237">
        <f>IF($B$25-ABS(SUM($B$73:AM73))&gt;0,-$B$25/$B$27,0)</f>
        <v>-2264685.0052141775</v>
      </c>
      <c r="AO73" s="237">
        <f>IF($B$25-ABS(SUM($B$73:AN73))&gt;0,-$B$25/$B$27,0)</f>
        <v>-2264685.0052141775</v>
      </c>
      <c r="AP73" s="237">
        <f>IF($B$25-ABS(SUM($B$73:AO73))&gt;0,-$B$25/$B$27,0)</f>
        <v>-2264685.0052141775</v>
      </c>
      <c r="AQ73" s="237">
        <f>IF($B$25-ABS(SUM($B$73:AP73))&gt;0,-$B$25/$B$27,0)</f>
        <v>-2264685.0052141775</v>
      </c>
      <c r="AR73" s="237">
        <f>IF($B$25-ABS(SUM($B$73:AQ73))&gt;0,-$B$25/$B$27,0)</f>
        <v>-2264685.0052141775</v>
      </c>
      <c r="AS73" s="237">
        <f>IF($B$25-ABS(SUM($B$73:AR73))&gt;0,-$B$25/$B$27,0)</f>
        <v>-2264685.0052141775</v>
      </c>
      <c r="AT73" s="237">
        <f>IF($B$25-ABS(SUM($B$73:AS73))&gt;0,-$B$25/$B$27,0)</f>
        <v>-2264685.0052141775</v>
      </c>
      <c r="AU73" s="237">
        <f>IF($B$25-ABS(SUM($B$73:AT73))&gt;0,-$B$25/$B$27,0)</f>
        <v>-2264685.0052141775</v>
      </c>
      <c r="AV73" s="237">
        <f>IF($B$25-ABS(SUM($B$73:AU73))&gt;0,-$B$25/$B$27,0)</f>
        <v>-2264685.0052141775</v>
      </c>
      <c r="AW73" s="237">
        <f>IF($B$25-ABS(SUM($B$73:AV73))&gt;0,-$B$25/$B$27,0)</f>
        <v>-2264685.0052141775</v>
      </c>
      <c r="AX73" s="237">
        <f>IF($B$25-ABS(SUM($B$73:AW73))&gt;0,-$B$25/$B$27,0)</f>
        <v>-2264685.0052141775</v>
      </c>
      <c r="AY73" s="237">
        <f>IF($B$25-ABS(SUM($B$73:AX73))&gt;0,-$B$25/$B$27,0)</f>
        <v>-2264685.0052141775</v>
      </c>
      <c r="AZ73" s="237">
        <f>IF($B$25-ABS(SUM($B$73:AY73))&gt;0,-$B$25/$B$27,0)</f>
        <v>-2264685.0052141775</v>
      </c>
    </row>
    <row r="74" spans="1:52" s="174" customFormat="1" ht="14.25" x14ac:dyDescent="0.25">
      <c r="A74" s="240" t="s">
        <v>566</v>
      </c>
      <c r="B74" s="235">
        <f t="shared" ref="B74:AZ74" si="11">B72+B73</f>
        <v>0</v>
      </c>
      <c r="C74" s="235">
        <f t="shared" si="11"/>
        <v>26993399.834588833</v>
      </c>
      <c r="D74" s="235">
        <f t="shared" si="11"/>
        <v>27512183.165835142</v>
      </c>
      <c r="E74" s="235">
        <f t="shared" si="11"/>
        <v>28045782.650967125</v>
      </c>
      <c r="F74" s="235">
        <f t="shared" si="11"/>
        <v>28594642.774601351</v>
      </c>
      <c r="G74" s="235">
        <f t="shared" si="11"/>
        <v>29159221.355892874</v>
      </c>
      <c r="H74" s="235">
        <f t="shared" si="11"/>
        <v>29739989.948571432</v>
      </c>
      <c r="I74" s="235">
        <f t="shared" si="11"/>
        <v>31945472.289995454</v>
      </c>
      <c r="J74" s="235">
        <f t="shared" si="11"/>
        <v>32560092.57748314</v>
      </c>
      <c r="K74" s="235">
        <f t="shared" si="11"/>
        <v>33192404.12754374</v>
      </c>
      <c r="L74" s="235">
        <f t="shared" si="11"/>
        <v>33842937.67805443</v>
      </c>
      <c r="M74" s="236">
        <f t="shared" si="11"/>
        <v>34499023.441198818</v>
      </c>
      <c r="N74" s="235">
        <f t="shared" si="11"/>
        <v>39252548.769843541</v>
      </c>
      <c r="O74" s="235">
        <f t="shared" si="11"/>
        <v>44421461.771918058</v>
      </c>
      <c r="P74" s="235">
        <f t="shared" si="11"/>
        <v>45275713.153039604</v>
      </c>
      <c r="Q74" s="235">
        <f t="shared" si="11"/>
        <v>46154844.729543068</v>
      </c>
      <c r="R74" s="235">
        <f t="shared" si="11"/>
        <v>47059602.907289915</v>
      </c>
      <c r="S74" s="235">
        <f t="shared" si="11"/>
        <v>47990756.484317444</v>
      </c>
      <c r="T74" s="235">
        <f t="shared" si="11"/>
        <v>48949097.322604075</v>
      </c>
      <c r="U74" s="235">
        <f t="shared" si="11"/>
        <v>49935441.039987586</v>
      </c>
      <c r="V74" s="235">
        <f t="shared" si="11"/>
        <v>52558665.759857722</v>
      </c>
      <c r="W74" s="235">
        <f t="shared" si="11"/>
        <v>53603560.697144888</v>
      </c>
      <c r="X74" s="235">
        <f t="shared" si="11"/>
        <v>57144465.345725253</v>
      </c>
      <c r="Y74" s="235">
        <f t="shared" si="11"/>
        <v>58325439.578485034</v>
      </c>
      <c r="Z74" s="235">
        <f t="shared" si="11"/>
        <v>59541095.692175858</v>
      </c>
      <c r="AA74" s="235">
        <f t="shared" si="11"/>
        <v>60792474.143225707</v>
      </c>
      <c r="AB74" s="235">
        <f t="shared" si="11"/>
        <v>62080646.601755321</v>
      </c>
      <c r="AC74" s="235">
        <f t="shared" si="11"/>
        <v>63406716.887989104</v>
      </c>
      <c r="AD74" s="235">
        <f t="shared" si="11"/>
        <v>64771821.936758183</v>
      </c>
      <c r="AE74" s="235">
        <f t="shared" si="11"/>
        <v>66177132.790938608</v>
      </c>
      <c r="AF74" s="235">
        <f t="shared" si="11"/>
        <v>67623855.624692708</v>
      </c>
      <c r="AG74" s="235">
        <f t="shared" si="11"/>
        <v>69113232.797407746</v>
      </c>
      <c r="AH74" s="235">
        <f t="shared" si="11"/>
        <v>70646543.939252496</v>
      </c>
      <c r="AI74" s="235">
        <f t="shared" si="11"/>
        <v>72225107.069300875</v>
      </c>
      <c r="AJ74" s="235">
        <f t="shared" si="11"/>
        <v>73850279.747198969</v>
      </c>
      <c r="AK74" s="235">
        <f t="shared" si="11"/>
        <v>75523460.259382308</v>
      </c>
      <c r="AL74" s="235">
        <f t="shared" si="11"/>
        <v>77246088.840879411</v>
      </c>
      <c r="AM74" s="235">
        <f t="shared" si="11"/>
        <v>79019648.933769703</v>
      </c>
      <c r="AN74" s="235">
        <f t="shared" si="11"/>
        <v>80845668.48339498</v>
      </c>
      <c r="AO74" s="235">
        <f t="shared" si="11"/>
        <v>82725721.273457304</v>
      </c>
      <c r="AP74" s="235">
        <f t="shared" si="11"/>
        <v>84661428.301169783</v>
      </c>
      <c r="AQ74" s="235">
        <f t="shared" si="11"/>
        <v>86654459.193661913</v>
      </c>
      <c r="AR74" s="235">
        <f t="shared" si="11"/>
        <v>88706533.666877076</v>
      </c>
      <c r="AS74" s="235">
        <f t="shared" si="11"/>
        <v>90819423.028236985</v>
      </c>
      <c r="AT74" s="235">
        <f t="shared" si="11"/>
        <v>92994951.724385977</v>
      </c>
      <c r="AU74" s="235">
        <f t="shared" si="11"/>
        <v>95234998.935367689</v>
      </c>
      <c r="AV74" s="235">
        <f t="shared" si="11"/>
        <v>97541500.216627166</v>
      </c>
      <c r="AW74" s="235">
        <f t="shared" si="11"/>
        <v>99916449.190272689</v>
      </c>
      <c r="AX74" s="235">
        <f t="shared" si="11"/>
        <v>102361899.28707583</v>
      </c>
      <c r="AY74" s="235">
        <f t="shared" si="11"/>
        <v>104879965.54073142</v>
      </c>
      <c r="AZ74" s="235">
        <f t="shared" si="11"/>
        <v>107472826.43594491</v>
      </c>
    </row>
    <row r="75" spans="1:52" x14ac:dyDescent="0.25">
      <c r="A75" s="239" t="s">
        <v>258</v>
      </c>
      <c r="B75" s="237">
        <f t="shared" ref="B75:AZ75" si="12">-B61</f>
        <v>0</v>
      </c>
      <c r="C75" s="237">
        <f t="shared" si="12"/>
        <v>0</v>
      </c>
      <c r="D75" s="237">
        <f t="shared" si="12"/>
        <v>0</v>
      </c>
      <c r="E75" s="237">
        <f t="shared" si="12"/>
        <v>0</v>
      </c>
      <c r="F75" s="237">
        <f t="shared" si="12"/>
        <v>0</v>
      </c>
      <c r="G75" s="237">
        <f t="shared" si="12"/>
        <v>0</v>
      </c>
      <c r="H75" s="237">
        <f t="shared" si="12"/>
        <v>0</v>
      </c>
      <c r="I75" s="237">
        <f t="shared" si="12"/>
        <v>0</v>
      </c>
      <c r="J75" s="237">
        <f t="shared" si="12"/>
        <v>0</v>
      </c>
      <c r="K75" s="237">
        <f t="shared" si="12"/>
        <v>0</v>
      </c>
      <c r="L75" s="237">
        <f t="shared" si="12"/>
        <v>0</v>
      </c>
      <c r="M75" s="238">
        <f t="shared" si="12"/>
        <v>0</v>
      </c>
      <c r="N75" s="237">
        <f t="shared" si="12"/>
        <v>0</v>
      </c>
      <c r="O75" s="237">
        <f t="shared" si="12"/>
        <v>0</v>
      </c>
      <c r="P75" s="237">
        <f t="shared" si="12"/>
        <v>0</v>
      </c>
      <c r="Q75" s="237">
        <f t="shared" si="12"/>
        <v>0</v>
      </c>
      <c r="R75" s="237">
        <f t="shared" si="12"/>
        <v>0</v>
      </c>
      <c r="S75" s="237">
        <f t="shared" si="12"/>
        <v>0</v>
      </c>
      <c r="T75" s="237">
        <f t="shared" si="12"/>
        <v>0</v>
      </c>
      <c r="U75" s="237">
        <f t="shared" si="12"/>
        <v>0</v>
      </c>
      <c r="V75" s="237">
        <f t="shared" si="12"/>
        <v>0</v>
      </c>
      <c r="W75" s="237">
        <f t="shared" si="12"/>
        <v>0</v>
      </c>
      <c r="X75" s="237">
        <f t="shared" si="12"/>
        <v>0</v>
      </c>
      <c r="Y75" s="237">
        <f t="shared" si="12"/>
        <v>0</v>
      </c>
      <c r="Z75" s="237">
        <f t="shared" si="12"/>
        <v>0</v>
      </c>
      <c r="AA75" s="237">
        <f t="shared" si="12"/>
        <v>0</v>
      </c>
      <c r="AB75" s="237">
        <f t="shared" si="12"/>
        <v>0</v>
      </c>
      <c r="AC75" s="237">
        <f t="shared" si="12"/>
        <v>0</v>
      </c>
      <c r="AD75" s="237">
        <f t="shared" si="12"/>
        <v>0</v>
      </c>
      <c r="AE75" s="237">
        <f t="shared" si="12"/>
        <v>0</v>
      </c>
      <c r="AF75" s="237">
        <f t="shared" si="12"/>
        <v>0</v>
      </c>
      <c r="AG75" s="237">
        <f t="shared" si="12"/>
        <v>0</v>
      </c>
      <c r="AH75" s="237">
        <f t="shared" si="12"/>
        <v>0</v>
      </c>
      <c r="AI75" s="237">
        <f t="shared" si="12"/>
        <v>0</v>
      </c>
      <c r="AJ75" s="237">
        <f t="shared" si="12"/>
        <v>0</v>
      </c>
      <c r="AK75" s="237">
        <f t="shared" si="12"/>
        <v>0</v>
      </c>
      <c r="AL75" s="237">
        <f t="shared" si="12"/>
        <v>0</v>
      </c>
      <c r="AM75" s="237">
        <f t="shared" si="12"/>
        <v>0</v>
      </c>
      <c r="AN75" s="237">
        <f t="shared" si="12"/>
        <v>0</v>
      </c>
      <c r="AO75" s="237">
        <f t="shared" si="12"/>
        <v>0</v>
      </c>
      <c r="AP75" s="237">
        <f t="shared" si="12"/>
        <v>0</v>
      </c>
      <c r="AQ75" s="237">
        <f t="shared" si="12"/>
        <v>0</v>
      </c>
      <c r="AR75" s="237">
        <f t="shared" si="12"/>
        <v>0</v>
      </c>
      <c r="AS75" s="237">
        <f t="shared" si="12"/>
        <v>0</v>
      </c>
      <c r="AT75" s="237">
        <f t="shared" si="12"/>
        <v>0</v>
      </c>
      <c r="AU75" s="237">
        <f t="shared" si="12"/>
        <v>0</v>
      </c>
      <c r="AV75" s="237">
        <f t="shared" si="12"/>
        <v>0</v>
      </c>
      <c r="AW75" s="237">
        <f t="shared" si="12"/>
        <v>0</v>
      </c>
      <c r="AX75" s="237">
        <f t="shared" si="12"/>
        <v>0</v>
      </c>
      <c r="AY75" s="237">
        <f t="shared" si="12"/>
        <v>0</v>
      </c>
      <c r="AZ75" s="237">
        <f t="shared" si="12"/>
        <v>0</v>
      </c>
    </row>
    <row r="76" spans="1:52" s="174" customFormat="1" ht="14.25" x14ac:dyDescent="0.25">
      <c r="A76" s="240" t="s">
        <v>262</v>
      </c>
      <c r="B76" s="235">
        <f t="shared" ref="B76:AZ76" si="13">B74+B75</f>
        <v>0</v>
      </c>
      <c r="C76" s="235">
        <f t="shared" si="13"/>
        <v>26993399.834588833</v>
      </c>
      <c r="D76" s="235">
        <f t="shared" si="13"/>
        <v>27512183.165835142</v>
      </c>
      <c r="E76" s="235">
        <f t="shared" si="13"/>
        <v>28045782.650967125</v>
      </c>
      <c r="F76" s="235">
        <f t="shared" si="13"/>
        <v>28594642.774601351</v>
      </c>
      <c r="G76" s="235">
        <f t="shared" si="13"/>
        <v>29159221.355892874</v>
      </c>
      <c r="H76" s="235">
        <f t="shared" si="13"/>
        <v>29739989.948571432</v>
      </c>
      <c r="I76" s="235">
        <f t="shared" si="13"/>
        <v>31945472.289995454</v>
      </c>
      <c r="J76" s="235">
        <f t="shared" si="13"/>
        <v>32560092.57748314</v>
      </c>
      <c r="K76" s="235">
        <f t="shared" si="13"/>
        <v>33192404.12754374</v>
      </c>
      <c r="L76" s="235">
        <f t="shared" si="13"/>
        <v>33842937.67805443</v>
      </c>
      <c r="M76" s="236">
        <f t="shared" si="13"/>
        <v>34499023.441198818</v>
      </c>
      <c r="N76" s="235">
        <f t="shared" si="13"/>
        <v>39252548.769843541</v>
      </c>
      <c r="O76" s="235">
        <f t="shared" si="13"/>
        <v>44421461.771918058</v>
      </c>
      <c r="P76" s="235">
        <f t="shared" si="13"/>
        <v>45275713.153039604</v>
      </c>
      <c r="Q76" s="235">
        <f t="shared" si="13"/>
        <v>46154844.729543068</v>
      </c>
      <c r="R76" s="235">
        <f t="shared" si="13"/>
        <v>47059602.907289915</v>
      </c>
      <c r="S76" s="235">
        <f t="shared" si="13"/>
        <v>47990756.484317444</v>
      </c>
      <c r="T76" s="235">
        <f t="shared" si="13"/>
        <v>48949097.322604075</v>
      </c>
      <c r="U76" s="235">
        <f t="shared" si="13"/>
        <v>49935441.039987586</v>
      </c>
      <c r="V76" s="235">
        <f t="shared" si="13"/>
        <v>52558665.759857722</v>
      </c>
      <c r="W76" s="235">
        <f t="shared" si="13"/>
        <v>53603560.697144888</v>
      </c>
      <c r="X76" s="235">
        <f t="shared" si="13"/>
        <v>57144465.345725253</v>
      </c>
      <c r="Y76" s="235">
        <f t="shared" si="13"/>
        <v>58325439.578485034</v>
      </c>
      <c r="Z76" s="235">
        <f t="shared" si="13"/>
        <v>59541095.692175858</v>
      </c>
      <c r="AA76" s="235">
        <f t="shared" si="13"/>
        <v>60792474.143225707</v>
      </c>
      <c r="AB76" s="235">
        <f t="shared" si="13"/>
        <v>62080646.601755321</v>
      </c>
      <c r="AC76" s="235">
        <f t="shared" si="13"/>
        <v>63406716.887989104</v>
      </c>
      <c r="AD76" s="235">
        <f t="shared" si="13"/>
        <v>64771821.936758183</v>
      </c>
      <c r="AE76" s="235">
        <f t="shared" si="13"/>
        <v>66177132.790938608</v>
      </c>
      <c r="AF76" s="235">
        <f t="shared" si="13"/>
        <v>67623855.624692708</v>
      </c>
      <c r="AG76" s="235">
        <f t="shared" si="13"/>
        <v>69113232.797407746</v>
      </c>
      <c r="AH76" s="235">
        <f t="shared" si="13"/>
        <v>70646543.939252496</v>
      </c>
      <c r="AI76" s="235">
        <f t="shared" si="13"/>
        <v>72225107.069300875</v>
      </c>
      <c r="AJ76" s="235">
        <f t="shared" si="13"/>
        <v>73850279.747198969</v>
      </c>
      <c r="AK76" s="235">
        <f t="shared" si="13"/>
        <v>75523460.259382308</v>
      </c>
      <c r="AL76" s="235">
        <f t="shared" si="13"/>
        <v>77246088.840879411</v>
      </c>
      <c r="AM76" s="235">
        <f t="shared" si="13"/>
        <v>79019648.933769703</v>
      </c>
      <c r="AN76" s="235">
        <f t="shared" si="13"/>
        <v>80845668.48339498</v>
      </c>
      <c r="AO76" s="235">
        <f t="shared" si="13"/>
        <v>82725721.273457304</v>
      </c>
      <c r="AP76" s="235">
        <f t="shared" si="13"/>
        <v>84661428.301169783</v>
      </c>
      <c r="AQ76" s="235">
        <f t="shared" si="13"/>
        <v>86654459.193661913</v>
      </c>
      <c r="AR76" s="235">
        <f t="shared" si="13"/>
        <v>88706533.666877076</v>
      </c>
      <c r="AS76" s="235">
        <f t="shared" si="13"/>
        <v>90819423.028236985</v>
      </c>
      <c r="AT76" s="235">
        <f t="shared" si="13"/>
        <v>92994951.724385977</v>
      </c>
      <c r="AU76" s="235">
        <f t="shared" si="13"/>
        <v>95234998.935367689</v>
      </c>
      <c r="AV76" s="235">
        <f t="shared" si="13"/>
        <v>97541500.216627166</v>
      </c>
      <c r="AW76" s="235">
        <f t="shared" si="13"/>
        <v>99916449.190272689</v>
      </c>
      <c r="AX76" s="235">
        <f t="shared" si="13"/>
        <v>102361899.28707583</v>
      </c>
      <c r="AY76" s="235">
        <f t="shared" si="13"/>
        <v>104879965.54073142</v>
      </c>
      <c r="AZ76" s="235">
        <f t="shared" si="13"/>
        <v>107472826.43594491</v>
      </c>
    </row>
    <row r="77" spans="1:52" x14ac:dyDescent="0.25">
      <c r="A77" s="239" t="s">
        <v>257</v>
      </c>
      <c r="B77" s="237">
        <f t="shared" ref="B77:AZ77" si="14">-B76*$B$36</f>
        <v>0</v>
      </c>
      <c r="C77" s="237">
        <f t="shared" si="14"/>
        <v>-5398679.9669177672</v>
      </c>
      <c r="D77" s="237">
        <f t="shared" si="14"/>
        <v>-5502436.6331670284</v>
      </c>
      <c r="E77" s="237">
        <f t="shared" si="14"/>
        <v>-5609156.5301934257</v>
      </c>
      <c r="F77" s="237">
        <f t="shared" si="14"/>
        <v>-5718928.554920271</v>
      </c>
      <c r="G77" s="237">
        <f t="shared" si="14"/>
        <v>-5831844.2711785752</v>
      </c>
      <c r="H77" s="237">
        <f t="shared" si="14"/>
        <v>-5947997.9897142872</v>
      </c>
      <c r="I77" s="237">
        <f t="shared" si="14"/>
        <v>-6389094.4579990916</v>
      </c>
      <c r="J77" s="237">
        <f t="shared" si="14"/>
        <v>-6512018.5154966284</v>
      </c>
      <c r="K77" s="237">
        <f t="shared" si="14"/>
        <v>-6638480.8255087482</v>
      </c>
      <c r="L77" s="237">
        <f t="shared" si="14"/>
        <v>-6768587.5356108863</v>
      </c>
      <c r="M77" s="238">
        <f t="shared" si="14"/>
        <v>-6899804.6882397644</v>
      </c>
      <c r="N77" s="237">
        <f t="shared" si="14"/>
        <v>-7850509.7539687082</v>
      </c>
      <c r="O77" s="237">
        <f t="shared" si="14"/>
        <v>-8884292.3543836121</v>
      </c>
      <c r="P77" s="237">
        <f t="shared" si="14"/>
        <v>-9055142.6306079216</v>
      </c>
      <c r="Q77" s="237">
        <f t="shared" si="14"/>
        <v>-9230968.9459086135</v>
      </c>
      <c r="R77" s="237">
        <f t="shared" si="14"/>
        <v>-9411920.5814579837</v>
      </c>
      <c r="S77" s="237">
        <f t="shared" si="14"/>
        <v>-9598151.2968634889</v>
      </c>
      <c r="T77" s="237">
        <f t="shared" si="14"/>
        <v>-9789819.4645208158</v>
      </c>
      <c r="U77" s="237">
        <f t="shared" si="14"/>
        <v>-9987088.2079975177</v>
      </c>
      <c r="V77" s="237">
        <f t="shared" si="14"/>
        <v>-10511733.151971545</v>
      </c>
      <c r="W77" s="237">
        <f t="shared" si="14"/>
        <v>-10720712.139428979</v>
      </c>
      <c r="X77" s="237">
        <f t="shared" si="14"/>
        <v>-11428893.069145052</v>
      </c>
      <c r="Y77" s="237">
        <f t="shared" si="14"/>
        <v>-11665087.915697008</v>
      </c>
      <c r="Z77" s="237">
        <f t="shared" si="14"/>
        <v>-11908219.138435172</v>
      </c>
      <c r="AA77" s="237">
        <f t="shared" si="14"/>
        <v>-12158494.828645142</v>
      </c>
      <c r="AB77" s="237">
        <f t="shared" si="14"/>
        <v>-12416129.320351064</v>
      </c>
      <c r="AC77" s="237">
        <f t="shared" si="14"/>
        <v>-12681343.377597822</v>
      </c>
      <c r="AD77" s="237">
        <f t="shared" si="14"/>
        <v>-12954364.387351638</v>
      </c>
      <c r="AE77" s="237">
        <f t="shared" si="14"/>
        <v>-13235426.558187723</v>
      </c>
      <c r="AF77" s="237">
        <f t="shared" si="14"/>
        <v>-13524771.124938542</v>
      </c>
      <c r="AG77" s="237">
        <f t="shared" si="14"/>
        <v>-13822646.55948155</v>
      </c>
      <c r="AH77" s="237">
        <f t="shared" si="14"/>
        <v>-14129308.787850499</v>
      </c>
      <c r="AI77" s="237">
        <f t="shared" si="14"/>
        <v>-14445021.413860176</v>
      </c>
      <c r="AJ77" s="237">
        <f t="shared" si="14"/>
        <v>-14770055.949439794</v>
      </c>
      <c r="AK77" s="237">
        <f t="shared" si="14"/>
        <v>-15104692.051876463</v>
      </c>
      <c r="AL77" s="237">
        <f t="shared" si="14"/>
        <v>-15449217.768175883</v>
      </c>
      <c r="AM77" s="237">
        <f t="shared" si="14"/>
        <v>-15803929.786753941</v>
      </c>
      <c r="AN77" s="237">
        <f t="shared" si="14"/>
        <v>-16169133.696678996</v>
      </c>
      <c r="AO77" s="237">
        <f t="shared" si="14"/>
        <v>-16545144.254691461</v>
      </c>
      <c r="AP77" s="237">
        <f t="shared" si="14"/>
        <v>-16932285.660233956</v>
      </c>
      <c r="AQ77" s="237">
        <f t="shared" si="14"/>
        <v>-17330891.838732384</v>
      </c>
      <c r="AR77" s="237">
        <f t="shared" si="14"/>
        <v>-17741306.733375415</v>
      </c>
      <c r="AS77" s="237">
        <f t="shared" si="14"/>
        <v>-18163884.605647396</v>
      </c>
      <c r="AT77" s="237">
        <f t="shared" si="14"/>
        <v>-18598990.344877195</v>
      </c>
      <c r="AU77" s="237">
        <f t="shared" si="14"/>
        <v>-19046999.787073538</v>
      </c>
      <c r="AV77" s="237">
        <f t="shared" si="14"/>
        <v>-19508300.043325435</v>
      </c>
      <c r="AW77" s="237">
        <f t="shared" si="14"/>
        <v>-19983289.838054538</v>
      </c>
      <c r="AX77" s="237">
        <f t="shared" si="14"/>
        <v>-20472379.857415169</v>
      </c>
      <c r="AY77" s="237">
        <f t="shared" si="14"/>
        <v>-20975993.108146284</v>
      </c>
      <c r="AZ77" s="237">
        <f t="shared" si="14"/>
        <v>-21494565.287188984</v>
      </c>
    </row>
    <row r="78" spans="1:52" ht="16.5" thickBot="1" x14ac:dyDescent="0.3">
      <c r="A78" s="241" t="s">
        <v>261</v>
      </c>
      <c r="B78" s="242">
        <f t="shared" ref="B78:AZ78" si="15">B76+B77</f>
        <v>0</v>
      </c>
      <c r="C78" s="242">
        <f t="shared" si="15"/>
        <v>21594719.867671065</v>
      </c>
      <c r="D78" s="242">
        <f t="shared" si="15"/>
        <v>22009746.532668114</v>
      </c>
      <c r="E78" s="242">
        <f t="shared" si="15"/>
        <v>22436626.120773699</v>
      </c>
      <c r="F78" s="242">
        <f t="shared" si="15"/>
        <v>22875714.21968108</v>
      </c>
      <c r="G78" s="242">
        <f t="shared" si="15"/>
        <v>23327377.084714301</v>
      </c>
      <c r="H78" s="242">
        <f t="shared" si="15"/>
        <v>23791991.958857145</v>
      </c>
      <c r="I78" s="242">
        <f t="shared" si="15"/>
        <v>25556377.831996363</v>
      </c>
      <c r="J78" s="242">
        <f t="shared" si="15"/>
        <v>26048074.061986513</v>
      </c>
      <c r="K78" s="242">
        <f t="shared" si="15"/>
        <v>26553923.302034993</v>
      </c>
      <c r="L78" s="242">
        <f t="shared" si="15"/>
        <v>27074350.142443545</v>
      </c>
      <c r="M78" s="243">
        <f t="shared" si="15"/>
        <v>27599218.752959054</v>
      </c>
      <c r="N78" s="242">
        <f t="shared" si="15"/>
        <v>31402039.015874833</v>
      </c>
      <c r="O78" s="242">
        <f t="shared" si="15"/>
        <v>35537169.417534448</v>
      </c>
      <c r="P78" s="242">
        <f t="shared" si="15"/>
        <v>36220570.522431687</v>
      </c>
      <c r="Q78" s="242">
        <f t="shared" si="15"/>
        <v>36923875.783634454</v>
      </c>
      <c r="R78" s="242">
        <f t="shared" si="15"/>
        <v>37647682.325831935</v>
      </c>
      <c r="S78" s="242">
        <f t="shared" si="15"/>
        <v>38392605.187453955</v>
      </c>
      <c r="T78" s="242">
        <f t="shared" si="15"/>
        <v>39159277.858083263</v>
      </c>
      <c r="U78" s="242">
        <f t="shared" si="15"/>
        <v>39948352.831990071</v>
      </c>
      <c r="V78" s="242">
        <f t="shared" si="15"/>
        <v>42046932.60788618</v>
      </c>
      <c r="W78" s="242">
        <f t="shared" si="15"/>
        <v>42882848.557715908</v>
      </c>
      <c r="X78" s="242">
        <f t="shared" si="15"/>
        <v>45715572.2765802</v>
      </c>
      <c r="Y78" s="242">
        <f t="shared" si="15"/>
        <v>46660351.662788026</v>
      </c>
      <c r="Z78" s="242">
        <f t="shared" si="15"/>
        <v>47632876.553740688</v>
      </c>
      <c r="AA78" s="242">
        <f t="shared" si="15"/>
        <v>48633979.314580567</v>
      </c>
      <c r="AB78" s="242">
        <f t="shared" si="15"/>
        <v>49664517.281404257</v>
      </c>
      <c r="AC78" s="242">
        <f t="shared" si="15"/>
        <v>50725373.51039128</v>
      </c>
      <c r="AD78" s="242">
        <f t="shared" si="15"/>
        <v>51817457.549406543</v>
      </c>
      <c r="AE78" s="242">
        <f t="shared" si="15"/>
        <v>52941706.232750885</v>
      </c>
      <c r="AF78" s="242">
        <f t="shared" si="15"/>
        <v>54099084.499754168</v>
      </c>
      <c r="AG78" s="242">
        <f t="shared" si="15"/>
        <v>55290586.2379262</v>
      </c>
      <c r="AH78" s="242">
        <f t="shared" si="15"/>
        <v>56517235.151401997</v>
      </c>
      <c r="AI78" s="242">
        <f t="shared" si="15"/>
        <v>57780085.655440703</v>
      </c>
      <c r="AJ78" s="242">
        <f t="shared" si="15"/>
        <v>59080223.797759175</v>
      </c>
      <c r="AK78" s="242">
        <f t="shared" si="15"/>
        <v>60418768.207505845</v>
      </c>
      <c r="AL78" s="242">
        <f t="shared" si="15"/>
        <v>61796871.072703525</v>
      </c>
      <c r="AM78" s="242">
        <f t="shared" si="15"/>
        <v>63215719.147015765</v>
      </c>
      <c r="AN78" s="242">
        <f t="shared" si="15"/>
        <v>64676534.786715984</v>
      </c>
      <c r="AO78" s="242">
        <f t="shared" si="15"/>
        <v>66180577.018765844</v>
      </c>
      <c r="AP78" s="242">
        <f t="shared" si="15"/>
        <v>67729142.640935823</v>
      </c>
      <c r="AQ78" s="242">
        <f t="shared" si="15"/>
        <v>69323567.354929537</v>
      </c>
      <c r="AR78" s="242">
        <f t="shared" si="15"/>
        <v>70965226.933501661</v>
      </c>
      <c r="AS78" s="242">
        <f t="shared" si="15"/>
        <v>72655538.422589585</v>
      </c>
      <c r="AT78" s="242">
        <f t="shared" si="15"/>
        <v>74395961.379508778</v>
      </c>
      <c r="AU78" s="242">
        <f t="shared" si="15"/>
        <v>76187999.148294151</v>
      </c>
      <c r="AV78" s="242">
        <f t="shared" si="15"/>
        <v>78033200.173301727</v>
      </c>
      <c r="AW78" s="242">
        <f t="shared" si="15"/>
        <v>79933159.352218151</v>
      </c>
      <c r="AX78" s="242">
        <f t="shared" si="15"/>
        <v>81889519.429660663</v>
      </c>
      <c r="AY78" s="242">
        <f t="shared" si="15"/>
        <v>83903972.432585135</v>
      </c>
      <c r="AZ78" s="242">
        <f t="shared" si="15"/>
        <v>85978261.148755938</v>
      </c>
    </row>
    <row r="79" spans="1:52" s="247" customFormat="1" ht="16.5" thickBot="1" x14ac:dyDescent="0.3">
      <c r="A79" s="244"/>
      <c r="B79" s="245">
        <v>0</v>
      </c>
      <c r="C79" s="245">
        <v>1</v>
      </c>
      <c r="D79" s="245">
        <f>C79+1</f>
        <v>2</v>
      </c>
      <c r="E79" s="245">
        <f t="shared" ref="E79:AZ79" si="16">D79+1</f>
        <v>3</v>
      </c>
      <c r="F79" s="245">
        <f t="shared" si="16"/>
        <v>4</v>
      </c>
      <c r="G79" s="245">
        <f t="shared" si="16"/>
        <v>5</v>
      </c>
      <c r="H79" s="245">
        <f t="shared" si="16"/>
        <v>6</v>
      </c>
      <c r="I79" s="245">
        <f t="shared" si="16"/>
        <v>7</v>
      </c>
      <c r="J79" s="245">
        <f t="shared" si="16"/>
        <v>8</v>
      </c>
      <c r="K79" s="245">
        <f t="shared" si="16"/>
        <v>9</v>
      </c>
      <c r="L79" s="245">
        <f t="shared" si="16"/>
        <v>10</v>
      </c>
      <c r="M79" s="246">
        <f t="shared" si="16"/>
        <v>11</v>
      </c>
      <c r="N79" s="245">
        <f t="shared" si="16"/>
        <v>12</v>
      </c>
      <c r="O79" s="245">
        <f t="shared" si="16"/>
        <v>13</v>
      </c>
      <c r="P79" s="245">
        <f t="shared" si="16"/>
        <v>14</v>
      </c>
      <c r="Q79" s="245">
        <f t="shared" si="16"/>
        <v>15</v>
      </c>
      <c r="R79" s="245">
        <f t="shared" si="16"/>
        <v>16</v>
      </c>
      <c r="S79" s="245">
        <f t="shared" si="16"/>
        <v>17</v>
      </c>
      <c r="T79" s="245">
        <f t="shared" si="16"/>
        <v>18</v>
      </c>
      <c r="U79" s="245">
        <f t="shared" si="16"/>
        <v>19</v>
      </c>
      <c r="V79" s="245">
        <f t="shared" si="16"/>
        <v>20</v>
      </c>
      <c r="W79" s="245">
        <f t="shared" si="16"/>
        <v>21</v>
      </c>
      <c r="X79" s="245">
        <f t="shared" si="16"/>
        <v>22</v>
      </c>
      <c r="Y79" s="245">
        <f t="shared" si="16"/>
        <v>23</v>
      </c>
      <c r="Z79" s="245">
        <f t="shared" si="16"/>
        <v>24</v>
      </c>
      <c r="AA79" s="245">
        <f t="shared" si="16"/>
        <v>25</v>
      </c>
      <c r="AB79" s="245">
        <f t="shared" si="16"/>
        <v>26</v>
      </c>
      <c r="AC79" s="245">
        <f t="shared" si="16"/>
        <v>27</v>
      </c>
      <c r="AD79" s="245">
        <f t="shared" si="16"/>
        <v>28</v>
      </c>
      <c r="AE79" s="245">
        <f t="shared" si="16"/>
        <v>29</v>
      </c>
      <c r="AF79" s="245">
        <f t="shared" si="16"/>
        <v>30</v>
      </c>
      <c r="AG79" s="245">
        <f t="shared" si="16"/>
        <v>31</v>
      </c>
      <c r="AH79" s="245">
        <f t="shared" si="16"/>
        <v>32</v>
      </c>
      <c r="AI79" s="245">
        <f t="shared" si="16"/>
        <v>33</v>
      </c>
      <c r="AJ79" s="245">
        <f t="shared" si="16"/>
        <v>34</v>
      </c>
      <c r="AK79" s="245">
        <f t="shared" si="16"/>
        <v>35</v>
      </c>
      <c r="AL79" s="245">
        <f t="shared" si="16"/>
        <v>36</v>
      </c>
      <c r="AM79" s="245">
        <f t="shared" si="16"/>
        <v>37</v>
      </c>
      <c r="AN79" s="245">
        <f t="shared" si="16"/>
        <v>38</v>
      </c>
      <c r="AO79" s="245">
        <f t="shared" si="16"/>
        <v>39</v>
      </c>
      <c r="AP79" s="245">
        <f t="shared" si="16"/>
        <v>40</v>
      </c>
      <c r="AQ79" s="245">
        <f t="shared" si="16"/>
        <v>41</v>
      </c>
      <c r="AR79" s="245">
        <f t="shared" si="16"/>
        <v>42</v>
      </c>
      <c r="AS79" s="245">
        <f t="shared" si="16"/>
        <v>43</v>
      </c>
      <c r="AT79" s="245">
        <f t="shared" si="16"/>
        <v>44</v>
      </c>
      <c r="AU79" s="245">
        <f t="shared" si="16"/>
        <v>45</v>
      </c>
      <c r="AV79" s="245">
        <f t="shared" si="16"/>
        <v>46</v>
      </c>
      <c r="AW79" s="245">
        <f t="shared" si="16"/>
        <v>47</v>
      </c>
      <c r="AX79" s="245">
        <f t="shared" si="16"/>
        <v>48</v>
      </c>
      <c r="AY79" s="245">
        <f t="shared" si="16"/>
        <v>49</v>
      </c>
      <c r="AZ79" s="245">
        <f t="shared" si="16"/>
        <v>50</v>
      </c>
    </row>
    <row r="80" spans="1:52" ht="31.5" x14ac:dyDescent="0.25">
      <c r="A80" s="223" t="s">
        <v>260</v>
      </c>
      <c r="B80" s="211" t="str">
        <f>B47</f>
        <v>Год окончания строительства 2022</v>
      </c>
      <c r="C80" s="211">
        <f t="shared" ref="C80:AZ80" si="17">C47</f>
        <v>2023</v>
      </c>
      <c r="D80" s="211">
        <f t="shared" si="17"/>
        <v>2024</v>
      </c>
      <c r="E80" s="211">
        <f t="shared" si="17"/>
        <v>2025</v>
      </c>
      <c r="F80" s="211">
        <f t="shared" si="17"/>
        <v>2026</v>
      </c>
      <c r="G80" s="211">
        <f t="shared" si="17"/>
        <v>2027</v>
      </c>
      <c r="H80" s="211">
        <f t="shared" si="17"/>
        <v>2028</v>
      </c>
      <c r="I80" s="211">
        <f t="shared" si="17"/>
        <v>2029</v>
      </c>
      <c r="J80" s="211">
        <f t="shared" si="17"/>
        <v>2030</v>
      </c>
      <c r="K80" s="211">
        <f t="shared" si="17"/>
        <v>2031</v>
      </c>
      <c r="L80" s="211">
        <f t="shared" si="17"/>
        <v>2032</v>
      </c>
      <c r="M80" s="224">
        <f t="shared" si="17"/>
        <v>2033</v>
      </c>
      <c r="N80" s="211">
        <f t="shared" si="17"/>
        <v>2034</v>
      </c>
      <c r="O80" s="211">
        <f t="shared" si="17"/>
        <v>2035</v>
      </c>
      <c r="P80" s="211">
        <f t="shared" si="17"/>
        <v>2036</v>
      </c>
      <c r="Q80" s="211">
        <f t="shared" si="17"/>
        <v>2037</v>
      </c>
      <c r="R80" s="211">
        <f t="shared" si="17"/>
        <v>2038</v>
      </c>
      <c r="S80" s="211">
        <f t="shared" si="17"/>
        <v>2039</v>
      </c>
      <c r="T80" s="211">
        <f t="shared" si="17"/>
        <v>2040</v>
      </c>
      <c r="U80" s="211">
        <f t="shared" si="17"/>
        <v>2041</v>
      </c>
      <c r="V80" s="211">
        <f t="shared" si="17"/>
        <v>2042</v>
      </c>
      <c r="W80" s="211">
        <f t="shared" si="17"/>
        <v>2043</v>
      </c>
      <c r="X80" s="211">
        <f t="shared" si="17"/>
        <v>2044</v>
      </c>
      <c r="Y80" s="211">
        <f t="shared" si="17"/>
        <v>2045</v>
      </c>
      <c r="Z80" s="211">
        <f t="shared" si="17"/>
        <v>2046</v>
      </c>
      <c r="AA80" s="211">
        <f t="shared" si="17"/>
        <v>2047</v>
      </c>
      <c r="AB80" s="211">
        <f t="shared" si="17"/>
        <v>2048</v>
      </c>
      <c r="AC80" s="211">
        <f t="shared" si="17"/>
        <v>2049</v>
      </c>
      <c r="AD80" s="211">
        <f t="shared" si="17"/>
        <v>2050</v>
      </c>
      <c r="AE80" s="211">
        <f t="shared" si="17"/>
        <v>2051</v>
      </c>
      <c r="AF80" s="211">
        <f t="shared" si="17"/>
        <v>2052</v>
      </c>
      <c r="AG80" s="211">
        <f t="shared" si="17"/>
        <v>2053</v>
      </c>
      <c r="AH80" s="211">
        <f t="shared" si="17"/>
        <v>2054</v>
      </c>
      <c r="AI80" s="211">
        <f t="shared" si="17"/>
        <v>2055</v>
      </c>
      <c r="AJ80" s="211">
        <f t="shared" si="17"/>
        <v>2056</v>
      </c>
      <c r="AK80" s="211">
        <f t="shared" si="17"/>
        <v>2057</v>
      </c>
      <c r="AL80" s="211">
        <f t="shared" si="17"/>
        <v>2058</v>
      </c>
      <c r="AM80" s="211">
        <f t="shared" si="17"/>
        <v>2059</v>
      </c>
      <c r="AN80" s="211">
        <f t="shared" si="17"/>
        <v>2060</v>
      </c>
      <c r="AO80" s="211">
        <f t="shared" si="17"/>
        <v>2061</v>
      </c>
      <c r="AP80" s="211">
        <f t="shared" si="17"/>
        <v>2062</v>
      </c>
      <c r="AQ80" s="211">
        <f t="shared" si="17"/>
        <v>2063</v>
      </c>
      <c r="AR80" s="211">
        <f t="shared" si="17"/>
        <v>2064</v>
      </c>
      <c r="AS80" s="211">
        <f t="shared" si="17"/>
        <v>2065</v>
      </c>
      <c r="AT80" s="211">
        <f t="shared" si="17"/>
        <v>2066</v>
      </c>
      <c r="AU80" s="211">
        <f t="shared" si="17"/>
        <v>2067</v>
      </c>
      <c r="AV80" s="211">
        <f t="shared" si="17"/>
        <v>2068</v>
      </c>
      <c r="AW80" s="211">
        <f t="shared" si="17"/>
        <v>2069</v>
      </c>
      <c r="AX80" s="211">
        <f t="shared" si="17"/>
        <v>2070</v>
      </c>
      <c r="AY80" s="211">
        <f t="shared" si="17"/>
        <v>2071</v>
      </c>
      <c r="AZ80" s="211">
        <f t="shared" si="17"/>
        <v>2072</v>
      </c>
    </row>
    <row r="81" spans="1:52" s="174" customFormat="1" ht="14.25" x14ac:dyDescent="0.25">
      <c r="A81" s="234" t="s">
        <v>566</v>
      </c>
      <c r="B81" s="235">
        <f t="shared" ref="B81:AZ81" si="18">B74</f>
        <v>0</v>
      </c>
      <c r="C81" s="235">
        <f t="shared" si="18"/>
        <v>26993399.834588833</v>
      </c>
      <c r="D81" s="235">
        <f t="shared" si="18"/>
        <v>27512183.165835142</v>
      </c>
      <c r="E81" s="235">
        <f t="shared" si="18"/>
        <v>28045782.650967125</v>
      </c>
      <c r="F81" s="235">
        <f t="shared" si="18"/>
        <v>28594642.774601351</v>
      </c>
      <c r="G81" s="235">
        <f t="shared" si="18"/>
        <v>29159221.355892874</v>
      </c>
      <c r="H81" s="235">
        <f t="shared" si="18"/>
        <v>29739989.948571432</v>
      </c>
      <c r="I81" s="235">
        <f t="shared" si="18"/>
        <v>31945472.289995454</v>
      </c>
      <c r="J81" s="235">
        <f t="shared" si="18"/>
        <v>32560092.57748314</v>
      </c>
      <c r="K81" s="235">
        <f t="shared" si="18"/>
        <v>33192404.12754374</v>
      </c>
      <c r="L81" s="235">
        <f t="shared" si="18"/>
        <v>33842937.67805443</v>
      </c>
      <c r="M81" s="236">
        <f t="shared" si="18"/>
        <v>34499023.441198818</v>
      </c>
      <c r="N81" s="235">
        <f t="shared" si="18"/>
        <v>39252548.769843541</v>
      </c>
      <c r="O81" s="235">
        <f t="shared" si="18"/>
        <v>44421461.771918058</v>
      </c>
      <c r="P81" s="235">
        <f t="shared" si="18"/>
        <v>45275713.153039604</v>
      </c>
      <c r="Q81" s="235">
        <f t="shared" si="18"/>
        <v>46154844.729543068</v>
      </c>
      <c r="R81" s="235">
        <f t="shared" si="18"/>
        <v>47059602.907289915</v>
      </c>
      <c r="S81" s="235">
        <f t="shared" si="18"/>
        <v>47990756.484317444</v>
      </c>
      <c r="T81" s="235">
        <f t="shared" si="18"/>
        <v>48949097.322604075</v>
      </c>
      <c r="U81" s="235">
        <f t="shared" si="18"/>
        <v>49935441.039987586</v>
      </c>
      <c r="V81" s="235">
        <f t="shared" si="18"/>
        <v>52558665.759857722</v>
      </c>
      <c r="W81" s="235">
        <f t="shared" si="18"/>
        <v>53603560.697144888</v>
      </c>
      <c r="X81" s="235">
        <f t="shared" si="18"/>
        <v>57144465.345725253</v>
      </c>
      <c r="Y81" s="235">
        <f t="shared" si="18"/>
        <v>58325439.578485034</v>
      </c>
      <c r="Z81" s="235">
        <f t="shared" si="18"/>
        <v>59541095.692175858</v>
      </c>
      <c r="AA81" s="235">
        <f t="shared" si="18"/>
        <v>60792474.143225707</v>
      </c>
      <c r="AB81" s="235">
        <f t="shared" si="18"/>
        <v>62080646.601755321</v>
      </c>
      <c r="AC81" s="235">
        <f t="shared" si="18"/>
        <v>63406716.887989104</v>
      </c>
      <c r="AD81" s="235">
        <f t="shared" si="18"/>
        <v>64771821.936758183</v>
      </c>
      <c r="AE81" s="235">
        <f t="shared" si="18"/>
        <v>66177132.790938608</v>
      </c>
      <c r="AF81" s="235">
        <f t="shared" si="18"/>
        <v>67623855.624692708</v>
      </c>
      <c r="AG81" s="235">
        <f t="shared" si="18"/>
        <v>69113232.797407746</v>
      </c>
      <c r="AH81" s="235">
        <f t="shared" si="18"/>
        <v>70646543.939252496</v>
      </c>
      <c r="AI81" s="235">
        <f t="shared" si="18"/>
        <v>72225107.069300875</v>
      </c>
      <c r="AJ81" s="235">
        <f t="shared" si="18"/>
        <v>73850279.747198969</v>
      </c>
      <c r="AK81" s="235">
        <f t="shared" si="18"/>
        <v>75523460.259382308</v>
      </c>
      <c r="AL81" s="235">
        <f t="shared" si="18"/>
        <v>77246088.840879411</v>
      </c>
      <c r="AM81" s="235">
        <f t="shared" si="18"/>
        <v>79019648.933769703</v>
      </c>
      <c r="AN81" s="235">
        <f t="shared" si="18"/>
        <v>80845668.48339498</v>
      </c>
      <c r="AO81" s="235">
        <f t="shared" si="18"/>
        <v>82725721.273457304</v>
      </c>
      <c r="AP81" s="235">
        <f t="shared" si="18"/>
        <v>84661428.301169783</v>
      </c>
      <c r="AQ81" s="235">
        <f t="shared" si="18"/>
        <v>86654459.193661913</v>
      </c>
      <c r="AR81" s="235">
        <f t="shared" si="18"/>
        <v>88706533.666877076</v>
      </c>
      <c r="AS81" s="235">
        <f t="shared" si="18"/>
        <v>90819423.028236985</v>
      </c>
      <c r="AT81" s="235">
        <f t="shared" si="18"/>
        <v>92994951.724385977</v>
      </c>
      <c r="AU81" s="235">
        <f t="shared" si="18"/>
        <v>95234998.935367689</v>
      </c>
      <c r="AV81" s="235">
        <f t="shared" si="18"/>
        <v>97541500.216627166</v>
      </c>
      <c r="AW81" s="235">
        <f t="shared" si="18"/>
        <v>99916449.190272689</v>
      </c>
      <c r="AX81" s="235">
        <f t="shared" si="18"/>
        <v>102361899.28707583</v>
      </c>
      <c r="AY81" s="235">
        <f t="shared" si="18"/>
        <v>104879965.54073142</v>
      </c>
      <c r="AZ81" s="235">
        <f t="shared" si="18"/>
        <v>107472826.43594491</v>
      </c>
    </row>
    <row r="82" spans="1:52" x14ac:dyDescent="0.25">
      <c r="A82" s="239" t="s">
        <v>259</v>
      </c>
      <c r="B82" s="237">
        <f t="shared" ref="B82:AZ82" si="19">-B73</f>
        <v>0</v>
      </c>
      <c r="C82" s="237">
        <f t="shared" si="19"/>
        <v>2264685.0052141775</v>
      </c>
      <c r="D82" s="237">
        <f t="shared" si="19"/>
        <v>2264685.0052141775</v>
      </c>
      <c r="E82" s="237">
        <f t="shared" si="19"/>
        <v>2264685.0052141775</v>
      </c>
      <c r="F82" s="237">
        <f t="shared" si="19"/>
        <v>2264685.0052141775</v>
      </c>
      <c r="G82" s="237">
        <f t="shared" si="19"/>
        <v>2264685.0052141775</v>
      </c>
      <c r="H82" s="237">
        <f t="shared" si="19"/>
        <v>2264685.0052141775</v>
      </c>
      <c r="I82" s="237">
        <f t="shared" si="19"/>
        <v>2264685.0052141775</v>
      </c>
      <c r="J82" s="237">
        <f t="shared" si="19"/>
        <v>2264685.0052141775</v>
      </c>
      <c r="K82" s="237">
        <f t="shared" si="19"/>
        <v>2264685.0052141775</v>
      </c>
      <c r="L82" s="237">
        <f t="shared" si="19"/>
        <v>2264685.0052141775</v>
      </c>
      <c r="M82" s="238">
        <f t="shared" si="19"/>
        <v>2264685.0052141775</v>
      </c>
      <c r="N82" s="237">
        <f t="shared" si="19"/>
        <v>2264685.0052141775</v>
      </c>
      <c r="O82" s="237">
        <f t="shared" si="19"/>
        <v>2264685.0052141775</v>
      </c>
      <c r="P82" s="237">
        <f t="shared" si="19"/>
        <v>2264685.0052141775</v>
      </c>
      <c r="Q82" s="237">
        <f t="shared" si="19"/>
        <v>2264685.0052141775</v>
      </c>
      <c r="R82" s="237">
        <f t="shared" si="19"/>
        <v>2264685.0052141775</v>
      </c>
      <c r="S82" s="237">
        <f t="shared" si="19"/>
        <v>2264685.0052141775</v>
      </c>
      <c r="T82" s="237">
        <f t="shared" si="19"/>
        <v>2264685.0052141775</v>
      </c>
      <c r="U82" s="237">
        <f t="shared" si="19"/>
        <v>2264685.0052141775</v>
      </c>
      <c r="V82" s="237">
        <f t="shared" si="19"/>
        <v>2264685.0052141775</v>
      </c>
      <c r="W82" s="237">
        <f t="shared" si="19"/>
        <v>2264685.0052141775</v>
      </c>
      <c r="X82" s="237">
        <f t="shared" si="19"/>
        <v>2264685.0052141775</v>
      </c>
      <c r="Y82" s="237">
        <f t="shared" si="19"/>
        <v>2264685.0052141775</v>
      </c>
      <c r="Z82" s="237">
        <f t="shared" si="19"/>
        <v>2264685.0052141775</v>
      </c>
      <c r="AA82" s="237">
        <f t="shared" si="19"/>
        <v>2264685.0052141775</v>
      </c>
      <c r="AB82" s="237">
        <f t="shared" si="19"/>
        <v>2264685.0052141775</v>
      </c>
      <c r="AC82" s="237">
        <f t="shared" si="19"/>
        <v>2264685.0052141775</v>
      </c>
      <c r="AD82" s="237">
        <f t="shared" si="19"/>
        <v>2264685.0052141775</v>
      </c>
      <c r="AE82" s="237">
        <f t="shared" si="19"/>
        <v>2264685.0052141775</v>
      </c>
      <c r="AF82" s="237">
        <f t="shared" si="19"/>
        <v>2264685.0052141775</v>
      </c>
      <c r="AG82" s="237">
        <f t="shared" si="19"/>
        <v>2264685.0052141775</v>
      </c>
      <c r="AH82" s="237">
        <f t="shared" si="19"/>
        <v>2264685.0052141775</v>
      </c>
      <c r="AI82" s="237">
        <f t="shared" si="19"/>
        <v>2264685.0052141775</v>
      </c>
      <c r="AJ82" s="237">
        <f t="shared" si="19"/>
        <v>2264685.0052141775</v>
      </c>
      <c r="AK82" s="237">
        <f t="shared" si="19"/>
        <v>2264685.0052141775</v>
      </c>
      <c r="AL82" s="237">
        <f t="shared" si="19"/>
        <v>2264685.0052141775</v>
      </c>
      <c r="AM82" s="237">
        <f t="shared" si="19"/>
        <v>2264685.0052141775</v>
      </c>
      <c r="AN82" s="237">
        <f t="shared" si="19"/>
        <v>2264685.0052141775</v>
      </c>
      <c r="AO82" s="237">
        <f t="shared" si="19"/>
        <v>2264685.0052141775</v>
      </c>
      <c r="AP82" s="237">
        <f t="shared" si="19"/>
        <v>2264685.0052141775</v>
      </c>
      <c r="AQ82" s="237">
        <f t="shared" si="19"/>
        <v>2264685.0052141775</v>
      </c>
      <c r="AR82" s="237">
        <f t="shared" si="19"/>
        <v>2264685.0052141775</v>
      </c>
      <c r="AS82" s="237">
        <f t="shared" si="19"/>
        <v>2264685.0052141775</v>
      </c>
      <c r="AT82" s="237">
        <f t="shared" si="19"/>
        <v>2264685.0052141775</v>
      </c>
      <c r="AU82" s="237">
        <f t="shared" si="19"/>
        <v>2264685.0052141775</v>
      </c>
      <c r="AV82" s="237">
        <f t="shared" si="19"/>
        <v>2264685.0052141775</v>
      </c>
      <c r="AW82" s="237">
        <f t="shared" si="19"/>
        <v>2264685.0052141775</v>
      </c>
      <c r="AX82" s="237">
        <f t="shared" si="19"/>
        <v>2264685.0052141775</v>
      </c>
      <c r="AY82" s="237">
        <f t="shared" si="19"/>
        <v>2264685.0052141775</v>
      </c>
      <c r="AZ82" s="237">
        <f t="shared" si="19"/>
        <v>2264685.0052141775</v>
      </c>
    </row>
    <row r="83" spans="1:52" x14ac:dyDescent="0.25">
      <c r="A83" s="239" t="s">
        <v>258</v>
      </c>
      <c r="B83" s="237">
        <f t="shared" ref="B83:AZ83" si="20">B75</f>
        <v>0</v>
      </c>
      <c r="C83" s="237">
        <f t="shared" si="20"/>
        <v>0</v>
      </c>
      <c r="D83" s="237">
        <f t="shared" si="20"/>
        <v>0</v>
      </c>
      <c r="E83" s="237">
        <f t="shared" si="20"/>
        <v>0</v>
      </c>
      <c r="F83" s="237">
        <f t="shared" si="20"/>
        <v>0</v>
      </c>
      <c r="G83" s="237">
        <f t="shared" si="20"/>
        <v>0</v>
      </c>
      <c r="H83" s="237">
        <f t="shared" si="20"/>
        <v>0</v>
      </c>
      <c r="I83" s="237">
        <f t="shared" si="20"/>
        <v>0</v>
      </c>
      <c r="J83" s="237">
        <f t="shared" si="20"/>
        <v>0</v>
      </c>
      <c r="K83" s="237">
        <f t="shared" si="20"/>
        <v>0</v>
      </c>
      <c r="L83" s="237">
        <f t="shared" si="20"/>
        <v>0</v>
      </c>
      <c r="M83" s="238">
        <f t="shared" si="20"/>
        <v>0</v>
      </c>
      <c r="N83" s="237">
        <f t="shared" si="20"/>
        <v>0</v>
      </c>
      <c r="O83" s="237">
        <f t="shared" si="20"/>
        <v>0</v>
      </c>
      <c r="P83" s="237">
        <f t="shared" si="20"/>
        <v>0</v>
      </c>
      <c r="Q83" s="237">
        <f t="shared" si="20"/>
        <v>0</v>
      </c>
      <c r="R83" s="237">
        <f t="shared" si="20"/>
        <v>0</v>
      </c>
      <c r="S83" s="237">
        <f t="shared" si="20"/>
        <v>0</v>
      </c>
      <c r="T83" s="237">
        <f t="shared" si="20"/>
        <v>0</v>
      </c>
      <c r="U83" s="237">
        <f t="shared" si="20"/>
        <v>0</v>
      </c>
      <c r="V83" s="237">
        <f t="shared" si="20"/>
        <v>0</v>
      </c>
      <c r="W83" s="237">
        <f t="shared" si="20"/>
        <v>0</v>
      </c>
      <c r="X83" s="237">
        <f t="shared" si="20"/>
        <v>0</v>
      </c>
      <c r="Y83" s="237">
        <f t="shared" si="20"/>
        <v>0</v>
      </c>
      <c r="Z83" s="237">
        <f t="shared" si="20"/>
        <v>0</v>
      </c>
      <c r="AA83" s="237">
        <f t="shared" si="20"/>
        <v>0</v>
      </c>
      <c r="AB83" s="237">
        <f t="shared" si="20"/>
        <v>0</v>
      </c>
      <c r="AC83" s="237">
        <f t="shared" si="20"/>
        <v>0</v>
      </c>
      <c r="AD83" s="237">
        <f t="shared" si="20"/>
        <v>0</v>
      </c>
      <c r="AE83" s="237">
        <f t="shared" si="20"/>
        <v>0</v>
      </c>
      <c r="AF83" s="237">
        <f t="shared" si="20"/>
        <v>0</v>
      </c>
      <c r="AG83" s="237">
        <f t="shared" si="20"/>
        <v>0</v>
      </c>
      <c r="AH83" s="237">
        <f t="shared" si="20"/>
        <v>0</v>
      </c>
      <c r="AI83" s="237">
        <f t="shared" si="20"/>
        <v>0</v>
      </c>
      <c r="AJ83" s="237">
        <f t="shared" si="20"/>
        <v>0</v>
      </c>
      <c r="AK83" s="237">
        <f t="shared" si="20"/>
        <v>0</v>
      </c>
      <c r="AL83" s="237">
        <f t="shared" si="20"/>
        <v>0</v>
      </c>
      <c r="AM83" s="237">
        <f t="shared" si="20"/>
        <v>0</v>
      </c>
      <c r="AN83" s="237">
        <f t="shared" si="20"/>
        <v>0</v>
      </c>
      <c r="AO83" s="237">
        <f t="shared" si="20"/>
        <v>0</v>
      </c>
      <c r="AP83" s="237">
        <f t="shared" si="20"/>
        <v>0</v>
      </c>
      <c r="AQ83" s="237">
        <f t="shared" si="20"/>
        <v>0</v>
      </c>
      <c r="AR83" s="237">
        <f t="shared" si="20"/>
        <v>0</v>
      </c>
      <c r="AS83" s="237">
        <f t="shared" si="20"/>
        <v>0</v>
      </c>
      <c r="AT83" s="237">
        <f t="shared" si="20"/>
        <v>0</v>
      </c>
      <c r="AU83" s="237">
        <f t="shared" si="20"/>
        <v>0</v>
      </c>
      <c r="AV83" s="237">
        <f t="shared" si="20"/>
        <v>0</v>
      </c>
      <c r="AW83" s="237">
        <f t="shared" si="20"/>
        <v>0</v>
      </c>
      <c r="AX83" s="237">
        <f t="shared" si="20"/>
        <v>0</v>
      </c>
      <c r="AY83" s="237">
        <f t="shared" si="20"/>
        <v>0</v>
      </c>
      <c r="AZ83" s="237">
        <f t="shared" si="20"/>
        <v>0</v>
      </c>
    </row>
    <row r="84" spans="1:52" x14ac:dyDescent="0.25">
      <c r="A84" s="239" t="s">
        <v>257</v>
      </c>
      <c r="B84" s="237">
        <f>IF(SUM($B$77:B77)+SUM($A$84:A84)&gt;0,0,SUM($B$77:B77)-SUM($A$84:A84))</f>
        <v>0</v>
      </c>
      <c r="C84" s="237">
        <f>IF(SUM($B$77:C77)+SUM($A$84:B84)&gt;0,0,SUM($B$77:C77)-SUM($A$84:B84))</f>
        <v>-5398679.9669177672</v>
      </c>
      <c r="D84" s="237">
        <f>IF(SUM($B$77:D77)+SUM($A$84:C84)&gt;0,0,SUM($B$77:D77)-SUM($A$84:C84))</f>
        <v>-5502436.6331670294</v>
      </c>
      <c r="E84" s="237">
        <f>IF(SUM($B$77:E77)+SUM($A$84:D84)&gt;0,0,SUM($B$77:E77)-SUM($A$84:D84))</f>
        <v>-5609156.5301934257</v>
      </c>
      <c r="F84" s="237">
        <f>IF(SUM($B$77:F77)+SUM($A$84:E84)&gt;0,0,SUM($B$77:F77)-SUM($A$84:E84))</f>
        <v>-5718928.554920271</v>
      </c>
      <c r="G84" s="237">
        <f>IF(SUM($B$77:G77)+SUM($A$84:F84)&gt;0,0,SUM($B$77:G77)-SUM($A$84:F84))</f>
        <v>-5831844.2711785734</v>
      </c>
      <c r="H84" s="237">
        <f>IF(SUM($B$77:H77)+SUM($A$84:G84)&gt;0,0,SUM($B$77:H77)-SUM($A$84:G84))</f>
        <v>-5947997.9897142872</v>
      </c>
      <c r="I84" s="237">
        <f>IF(SUM($B$77:I77)+SUM($A$84:H84)&gt;0,0,SUM($B$77:I77)-SUM($A$84:H84))</f>
        <v>-6389094.4579990953</v>
      </c>
      <c r="J84" s="237">
        <f>IF(SUM($B$77:J77)+SUM($A$84:I84)&gt;0,0,SUM($B$77:J77)-SUM($A$84:I84))</f>
        <v>-6512018.5154966265</v>
      </c>
      <c r="K84" s="237">
        <f>IF(SUM($B$77:K77)+SUM($A$84:J84)&gt;0,0,SUM($B$77:K77)-SUM($A$84:J84))</f>
        <v>-6638480.825508751</v>
      </c>
      <c r="L84" s="237">
        <f>IF(SUM($B$77:L77)+SUM($A$84:K84)&gt;0,0,SUM($B$77:L77)-SUM($A$84:K84))</f>
        <v>-6768587.5356108844</v>
      </c>
      <c r="M84" s="238">
        <f>IF(SUM($B$77:M77)+SUM($A$84:L84)&gt;0,0,SUM($B$77:M77)-SUM($A$84:L84))</f>
        <v>-6899804.6882397607</v>
      </c>
      <c r="N84" s="237">
        <f>IF(SUM($B$77:N77)+SUM($A$84:M84)&gt;0,0,SUM($B$77:N77)-SUM($A$84:M84))</f>
        <v>-7850509.7539687008</v>
      </c>
      <c r="O84" s="237">
        <f>IF(SUM($B$77:O77)+SUM($A$84:N84)&gt;0,0,SUM($B$77:O77)-SUM($A$84:N84))</f>
        <v>-8884292.3543836176</v>
      </c>
      <c r="P84" s="237">
        <f>IF(SUM($B$77:P77)+SUM($A$84:O84)&gt;0,0,SUM($B$77:P77)-SUM($A$84:O84))</f>
        <v>-9055142.6306079179</v>
      </c>
      <c r="Q84" s="237">
        <f>IF(SUM($B$77:Q77)+SUM($A$84:P84)&gt;0,0,SUM($B$77:Q77)-SUM($A$84:P84))</f>
        <v>-9230968.945908621</v>
      </c>
      <c r="R84" s="237">
        <f>IF(SUM($B$77:R77)+SUM($A$84:Q84)&gt;0,0,SUM($B$77:R77)-SUM($A$84:Q84))</f>
        <v>-9411920.5814579874</v>
      </c>
      <c r="S84" s="237">
        <f>IF(SUM($B$77:S77)+SUM($A$84:R84)&gt;0,0,SUM($B$77:S77)-SUM($A$84:R84))</f>
        <v>-9598151.2968634814</v>
      </c>
      <c r="T84" s="237">
        <f>IF(SUM($B$77:T77)+SUM($A$84:S84)&gt;0,0,SUM($B$77:T77)-SUM($A$84:S84))</f>
        <v>-9789819.464520812</v>
      </c>
      <c r="U84" s="237">
        <f>IF(SUM($B$77:U77)+SUM($A$84:T84)&gt;0,0,SUM($B$77:U77)-SUM($A$84:T84))</f>
        <v>-9987088.2079975307</v>
      </c>
      <c r="V84" s="237">
        <f>IF(SUM($B$77:V77)+SUM($A$84:U84)&gt;0,0,SUM($B$77:V77)-SUM($A$84:U84))</f>
        <v>-10511733.151971549</v>
      </c>
      <c r="W84" s="237">
        <f>IF(SUM($B$77:W77)+SUM($A$84:V84)&gt;0,0,SUM($B$77:W77)-SUM($A$84:V84))</f>
        <v>-10720712.139428973</v>
      </c>
      <c r="X84" s="237">
        <f>IF(SUM($B$77:X77)+SUM($A$84:W84)&gt;0,0,SUM($B$77:X77)-SUM($A$84:W84))</f>
        <v>-11428893.069145054</v>
      </c>
      <c r="Y84" s="237">
        <f>IF(SUM($B$77:Y77)+SUM($A$84:X84)&gt;0,0,SUM($B$77:Y77)-SUM($A$84:X84))</f>
        <v>-11665087.915697008</v>
      </c>
      <c r="Z84" s="237">
        <f>IF(SUM($B$77:Z77)+SUM($A$84:Y84)&gt;0,0,SUM($B$77:Z77)-SUM($A$84:Y84))</f>
        <v>-11908219.138435185</v>
      </c>
      <c r="AA84" s="237">
        <f>IF(SUM($B$77:AA77)+SUM($A$84:Z84)&gt;0,0,SUM($B$77:AA77)-SUM($A$84:Z84))</f>
        <v>-12158494.82864514</v>
      </c>
      <c r="AB84" s="237">
        <f>IF(SUM($B$77:AB77)+SUM($A$84:AA84)&gt;0,0,SUM($B$77:AB77)-SUM($A$84:AA84))</f>
        <v>-12416129.320351064</v>
      </c>
      <c r="AC84" s="237">
        <f>IF(SUM($B$77:AC77)+SUM($A$84:AB84)&gt;0,0,SUM($B$77:AC77)-SUM($A$84:AB84))</f>
        <v>-12681343.377597809</v>
      </c>
      <c r="AD84" s="237">
        <f>IF(SUM($B$77:AD77)+SUM($A$84:AC84)&gt;0,0,SUM($B$77:AD77)-SUM($A$84:AC84))</f>
        <v>-12954364.387351632</v>
      </c>
      <c r="AE84" s="237">
        <f>IF(SUM($B$77:AE77)+SUM($A$84:AD84)&gt;0,0,SUM($B$77:AE77)-SUM($A$84:AD84))</f>
        <v>-13235426.558187723</v>
      </c>
      <c r="AF84" s="237">
        <f>IF(SUM($B$77:AF77)+SUM($A$84:AE84)&gt;0,0,SUM($B$77:AF77)-SUM($A$84:AE84))</f>
        <v>-13524771.124938518</v>
      </c>
      <c r="AG84" s="237">
        <f>IF(SUM($B$77:AG77)+SUM($A$84:AF84)&gt;0,0,SUM($B$77:AG77)-SUM($A$84:AF84))</f>
        <v>-13822646.559481561</v>
      </c>
      <c r="AH84" s="237">
        <f>IF(SUM($B$77:AH77)+SUM($A$84:AG84)&gt;0,0,SUM($B$77:AH77)-SUM($A$84:AG84))</f>
        <v>-14129308.787850499</v>
      </c>
      <c r="AI84" s="237">
        <f>IF(SUM($B$77:AI77)+SUM($A$84:AH84)&gt;0,0,SUM($B$77:AI77)-SUM($A$84:AH84))</f>
        <v>-14445021.413860202</v>
      </c>
      <c r="AJ84" s="237">
        <f>IF(SUM($B$77:AJ77)+SUM($A$84:AI84)&gt;0,0,SUM($B$77:AJ77)-SUM($A$84:AI84))</f>
        <v>-14770055.949439824</v>
      </c>
      <c r="AK84" s="237">
        <f>IF(SUM($B$77:AK77)+SUM($A$84:AJ84)&gt;0,0,SUM($B$77:AK77)-SUM($A$84:AJ84))</f>
        <v>-15104692.051876485</v>
      </c>
      <c r="AL84" s="237">
        <f>IF(SUM($B$77:AL77)+SUM($A$84:AK84)&gt;0,0,SUM($B$77:AL77)-SUM($A$84:AK84))</f>
        <v>-15449217.7681759</v>
      </c>
      <c r="AM84" s="237">
        <f>IF(SUM($B$77:AM77)+SUM($A$84:AL84)&gt;0,0,SUM($B$77:AM77)-SUM($A$84:AL84))</f>
        <v>-15803929.786753953</v>
      </c>
      <c r="AN84" s="237">
        <f>IF(SUM($B$77:AN77)+SUM($A$84:AM84)&gt;0,0,SUM($B$77:AN77)-SUM($A$84:AM84))</f>
        <v>-16169133.696678996</v>
      </c>
      <c r="AO84" s="237">
        <f>IF(SUM($B$77:AO77)+SUM($A$84:AN84)&gt;0,0,SUM($B$77:AO77)-SUM($A$84:AN84))</f>
        <v>-16545144.254691482</v>
      </c>
      <c r="AP84" s="237">
        <f>IF(SUM($B$77:AP77)+SUM($A$84:AO84)&gt;0,0,SUM($B$77:AP77)-SUM($A$84:AO84))</f>
        <v>-16932285.660233974</v>
      </c>
      <c r="AQ84" s="237">
        <f>IF(SUM($B$77:AQ77)+SUM($A$84:AP84)&gt;0,0,SUM($B$77:AQ77)-SUM($A$84:AP84))</f>
        <v>-17330891.838732362</v>
      </c>
      <c r="AR84" s="237">
        <f>IF(SUM($B$77:AR77)+SUM($A$84:AQ84)&gt;0,0,SUM($B$77:AR77)-SUM($A$84:AQ84))</f>
        <v>-17741306.73337543</v>
      </c>
      <c r="AS84" s="237">
        <f>IF(SUM($B$77:AS77)+SUM($A$84:AR84)&gt;0,0,SUM($B$77:AS77)-SUM($A$84:AR84))</f>
        <v>-18163884.605647385</v>
      </c>
      <c r="AT84" s="237">
        <f>IF(SUM($B$77:AT77)+SUM($A$84:AS84)&gt;0,0,SUM($B$77:AT77)-SUM($A$84:AS84))</f>
        <v>-18598990.344877183</v>
      </c>
      <c r="AU84" s="237">
        <f>IF(SUM($B$77:AU77)+SUM($A$84:AT84)&gt;0,0,SUM($B$77:AU77)-SUM($A$84:AT84))</f>
        <v>-19046999.787073553</v>
      </c>
      <c r="AV84" s="237">
        <f>IF(SUM($B$77:AV77)+SUM($A$84:AU84)&gt;0,0,SUM($B$77:AV77)-SUM($A$84:AU84))</f>
        <v>-19508300.043325424</v>
      </c>
      <c r="AW84" s="237">
        <f>IF(SUM($B$77:AW77)+SUM($A$84:AV84)&gt;0,0,SUM($B$77:AW77)-SUM($A$84:AV84))</f>
        <v>-19983289.838054538</v>
      </c>
      <c r="AX84" s="237">
        <f>IF(SUM($B$77:AX77)+SUM($A$84:AW84)&gt;0,0,SUM($B$77:AX77)-SUM($A$84:AW84))</f>
        <v>-20472379.857415199</v>
      </c>
      <c r="AY84" s="237">
        <f>IF(SUM($B$77:AY77)+SUM($A$84:AX84)&gt;0,0,SUM($B$77:AY77)-SUM($A$84:AX84))</f>
        <v>-20975993.10814631</v>
      </c>
      <c r="AZ84" s="237">
        <f>IF(SUM($B$77:AZ77)+SUM($A$84:AY84)&gt;0,0,SUM($B$77:AZ77)-SUM($A$84:AY84))</f>
        <v>-21494565.287189007</v>
      </c>
    </row>
    <row r="85" spans="1:52" x14ac:dyDescent="0.25">
      <c r="A85" s="239" t="s">
        <v>256</v>
      </c>
      <c r="B85" s="248">
        <f>IF(((SUM($B$64:B64)+SUM($B$66:B70))+SUM($B$87:B87))&lt;0,((SUM($B$64:B64)+SUM($B$66:B70))+SUM($B$87:B87))*0.18-SUM($A$85:A85),IF(SUM(A$85:$B85)&lt;0,0-SUM(A$85:$B85),0))</f>
        <v>-20382165.046927597</v>
      </c>
      <c r="C85" s="248">
        <f>IF(((SUM($B$64:C64)+SUM($B$66:C70))+SUM($B$87:C87))&lt;0,((SUM($B$64:C64)+SUM($B$66:C70))+SUM($B$87:C87))*0.18-SUM($A$85:B85),IF(SUM($B$85:B85)&lt;0,0-SUM($B$85:B85),0))</f>
        <v>5710378.8258866258</v>
      </c>
      <c r="D85" s="248">
        <f>IF(((SUM($B$64:D64)+SUM($B$66:D70))+SUM($B$87:D87))&lt;0,((SUM($B$64:D64)+SUM($B$66:D70))+SUM($B$87:D87))*0.18-SUM($A$85:C85),IF(SUM($B$85:C85)&lt;0,0-SUM($B$85:C85),0))</f>
        <v>5799275.7492006365</v>
      </c>
      <c r="E85" s="248">
        <f>IF(((SUM($B$64:E64)+SUM($B$66:E70))+SUM($B$87:E87))&lt;0,((SUM($B$64:E64)+SUM($B$66:E70))+SUM($B$87:E87))*0.18-SUM($A$85:D85),IF(SUM($B$85:D85)&lt;0,0-SUM($B$85:D85),0))</f>
        <v>5890839.5802140692</v>
      </c>
      <c r="F85" s="248">
        <f>IF(((SUM($B$64:F64)+SUM($B$66:F70))+SUM($B$87:F87))&lt;0,((SUM($B$64:F64)+SUM($B$66:F70))+SUM($B$87:F87))*0.18-SUM($A$85:E85),IF(SUM($B$85:E85)&lt;0,0-SUM($B$85:E85),0))</f>
        <v>2981670.8916262658</v>
      </c>
      <c r="G85" s="248">
        <f>IF(((SUM($B$64:G64)+SUM($B$66:G70))+SUM($B$87:G87))&lt;0,((SUM($B$64:G64)+SUM($B$66:G70))+SUM($B$87:G87))*0.18-SUM($A$85:F85),IF(SUM($B$85:F85)&lt;0,0-SUM($B$85:F85),0))</f>
        <v>0</v>
      </c>
      <c r="H85" s="248">
        <f>IF(((SUM($B$64:H64)+SUM($B$66:H70))+SUM($B$87:H87))&lt;0,((SUM($B$64:H64)+SUM($B$66:H70))+SUM($B$87:H87))*0.18-SUM($A$85:G85),IF(SUM($B$85:G85)&lt;0,0-SUM($B$85:G85),0))</f>
        <v>0</v>
      </c>
      <c r="I85" s="248">
        <f>IF(((SUM($B$64:I64)+SUM($B$66:I70))+SUM($B$87:I87))&lt;0,((SUM($B$64:I64)+SUM($B$66:I70))+SUM($B$87:I87))*0.18-SUM($A$85:H85),IF(SUM($B$85:H85)&lt;0,0-SUM($B$85:H85),0))</f>
        <v>0</v>
      </c>
      <c r="J85" s="248">
        <f>IF(((SUM($B$64:J64)+SUM($B$66:J70))+SUM($B$87:J87))&lt;0,((SUM($B$64:J64)+SUM($B$66:J70))+SUM($B$87:J87))*0.18-SUM($A$85:I85),IF(SUM($B$85:I85)&lt;0,0-SUM($B$85:I85),0))</f>
        <v>0</v>
      </c>
      <c r="K85" s="248">
        <f>IF(((SUM($B$64:K64)+SUM($B$66:K70))+SUM($B$87:K87))&lt;0,((SUM($B$64:K64)+SUM($B$66:K70))+SUM($B$87:K87))*0.18-SUM($A$85:J85),IF(SUM($B$85:J85)&lt;0,0-SUM($B$85:J85),0))</f>
        <v>0</v>
      </c>
      <c r="L85" s="248">
        <f>IF(((SUM($B$64:L64)+SUM($B$66:L70))+SUM($B$87:L87))&lt;0,((SUM($B$64:L64)+SUM($B$66:L70))+SUM($B$87:L87))*0.18-SUM($A$85:K85),IF(SUM($B$85:K85)&lt;0,0-SUM($B$85:K85),0))</f>
        <v>0</v>
      </c>
      <c r="M85" s="238">
        <f>IF(((SUM($B$64:M64)+SUM($B$66:M70))+SUM($B$87:M87))&lt;0,((SUM($B$64:M64)+SUM($B$66:M70))+SUM($B$87:M87))*0.18-SUM($A$85:L85),IF(SUM($B$85:L85)&lt;0,0-SUM($B$85:L85),0))</f>
        <v>0</v>
      </c>
      <c r="N85" s="248">
        <f>IF(((SUM($B$64:N64)+SUM($B$66:N70))+SUM($B$87:N87))&lt;0,((SUM($B$64:N64)+SUM($B$66:N70))+SUM($B$87:N87))*0.18-SUM($A$85:M85),IF(SUM($B$85:M85)&lt;0,0-SUM($B$85:M85),0))</f>
        <v>0</v>
      </c>
      <c r="O85" s="248">
        <f>IF(((SUM($B$64:O64)+SUM($B$66:O70))+SUM($B$87:O87))&lt;0,((SUM($B$64:O64)+SUM($B$66:O70))+SUM($B$87:O87))*0.18-SUM($A$85:N85),IF(SUM($B$85:N85)&lt;0,0-SUM($B$85:N85),0))</f>
        <v>0</v>
      </c>
      <c r="P85" s="248">
        <f>IF(((SUM($B$64:P64)+SUM($B$66:P70))+SUM($B$87:P87))&lt;0,((SUM($B$64:P64)+SUM($B$66:P70))+SUM($B$87:P87))*0.18-SUM($A$85:O85),IF(SUM($B$85:O85)&lt;0,0-SUM($B$85:O85),0))</f>
        <v>0</v>
      </c>
      <c r="Q85" s="248">
        <f>IF(((SUM($B$64:Q64)+SUM($B$66:Q70))+SUM($B$87:Q87))&lt;0,((SUM($B$64:Q64)+SUM($B$66:Q70))+SUM($B$87:Q87))*0.18-SUM($A$85:P85),IF(SUM($B$85:P85)&lt;0,0-SUM($B$85:P85),0))</f>
        <v>0</v>
      </c>
      <c r="R85" s="248">
        <f>IF(((SUM($B$64:R64)+SUM($B$66:R70))+SUM($B$87:R87))&lt;0,((SUM($B$64:R64)+SUM($B$66:R70))+SUM($B$87:R87))*0.18-SUM($A$85:Q85),IF(SUM($B$85:Q85)&lt;0,0-SUM($B$85:Q85),0))</f>
        <v>0</v>
      </c>
      <c r="S85" s="248">
        <f>IF(((SUM($B$64:S64)+SUM($B$66:S70))+SUM($B$87:S87))&lt;0,((SUM($B$64:S64)+SUM($B$66:S70))+SUM($B$87:S87))*0.18-SUM($A$85:R85),IF(SUM($B$85:R85)&lt;0,0-SUM($B$85:R85),0))</f>
        <v>0</v>
      </c>
      <c r="T85" s="248">
        <f>IF(((SUM($B$64:T64)+SUM($B$66:T70))+SUM($B$87:T87))&lt;0,((SUM($B$64:T64)+SUM($B$66:T70))+SUM($B$87:T87))*0.18-SUM($A$85:S85),IF(SUM($B$85:S85)&lt;0,0-SUM($B$85:S85),0))</f>
        <v>0</v>
      </c>
      <c r="U85" s="248">
        <f>IF(((SUM($B$64:U64)+SUM($B$66:U70))+SUM($B$87:U87))&lt;0,((SUM($B$64:U64)+SUM($B$66:U70))+SUM($B$87:U87))*0.18-SUM($A$85:T85),IF(SUM($B$85:T85)&lt;0,0-SUM($B$85:T85),0))</f>
        <v>0</v>
      </c>
      <c r="V85" s="248">
        <f>IF(((SUM($B$64:V64)+SUM($B$66:V70))+SUM($B$87:V87))&lt;0,((SUM($B$64:V64)+SUM($B$66:V70))+SUM($B$87:V87))*0.18-SUM($A$85:U85),IF(SUM($B$85:U85)&lt;0,0-SUM($B$85:U85),0))</f>
        <v>0</v>
      </c>
      <c r="W85" s="248">
        <f>IF(((SUM($B$64:W64)+SUM($B$66:W70))+SUM($B$87:W87))&lt;0,((SUM($B$64:W64)+SUM($B$66:W70))+SUM($B$87:W87))*0.18-SUM($A$85:V85),IF(SUM($B$85:V85)&lt;0,0-SUM($B$85:V85),0))</f>
        <v>0</v>
      </c>
      <c r="X85" s="248">
        <f>IF(((SUM($B$64:X64)+SUM($B$66:X70))+SUM($B$87:X87))&lt;0,((SUM($B$64:X64)+SUM($B$66:X70))+SUM($B$87:X87))*0.18-SUM($A$85:W85),IF(SUM($B$85:W85)&lt;0,0-SUM($B$85:W85),0))</f>
        <v>0</v>
      </c>
      <c r="Y85" s="248">
        <f>IF(((SUM($B$64:Y64)+SUM($B$66:Y70))+SUM($B$87:Y87))&lt;0,((SUM($B$64:Y64)+SUM($B$66:Y70))+SUM($B$87:Y87))*0.18-SUM($A$85:X85),IF(SUM($B$85:X85)&lt;0,0-SUM($B$85:X85),0))</f>
        <v>0</v>
      </c>
      <c r="Z85" s="248">
        <f>IF(((SUM($B$64:Z64)+SUM($B$66:Z70))+SUM($B$87:Z87))&lt;0,((SUM($B$64:Z64)+SUM($B$66:Z70))+SUM($B$87:Z87))*0.18-SUM($A$85:Y85),IF(SUM($B$85:Y85)&lt;0,0-SUM($B$85:Y85),0))</f>
        <v>0</v>
      </c>
      <c r="AA85" s="248">
        <f>IF(((SUM($B$64:AA64)+SUM($B$66:AA70))+SUM($B$87:AA87))&lt;0,((SUM($B$64:AA64)+SUM($B$66:AA70))+SUM($B$87:AA87))*0.18-SUM($A$85:Z85),IF(SUM($B$85:Z85)&lt;0,0-SUM($B$85:Z85),0))</f>
        <v>0</v>
      </c>
      <c r="AB85" s="248">
        <f>IF(((SUM($B$64:AB64)+SUM($B$66:AB70))+SUM($B$87:AB87))&lt;0,((SUM($B$64:AB64)+SUM($B$66:AB70))+SUM($B$87:AB87))*0.18-SUM($A$85:AA85),IF(SUM($B$85:AA85)&lt;0,0-SUM($B$85:AA85),0))</f>
        <v>0</v>
      </c>
      <c r="AC85" s="248">
        <f>IF(((SUM($B$64:AC64)+SUM($B$66:AC70))+SUM($B$87:AC87))&lt;0,((SUM($B$64:AC64)+SUM($B$66:AC70))+SUM($B$87:AC87))*0.18-SUM($A$85:AB85),IF(SUM($B$85:AB85)&lt;0,0-SUM($B$85:AB85),0))</f>
        <v>0</v>
      </c>
      <c r="AD85" s="248">
        <f>IF(((SUM($B$64:AD64)+SUM($B$66:AD70))+SUM($B$87:AD87))&lt;0,((SUM($B$64:AD64)+SUM($B$66:AD70))+SUM($B$87:AD87))*0.18-SUM($A$85:AC85),IF(SUM($B$85:AC85)&lt;0,0-SUM($B$85:AC85),0))</f>
        <v>0</v>
      </c>
      <c r="AE85" s="248">
        <f>IF(((SUM($B$64:AE64)+SUM($B$66:AE70))+SUM($B$87:AE87))&lt;0,((SUM($B$64:AE64)+SUM($B$66:AE70))+SUM($B$87:AE87))*0.18-SUM($A$85:AD85),IF(SUM($B$85:AD85)&lt;0,0-SUM($B$85:AD85),0))</f>
        <v>0</v>
      </c>
      <c r="AF85" s="248">
        <f>IF(((SUM($B$64:AF64)+SUM($B$66:AF70))+SUM($B$87:AF87))&lt;0,((SUM($B$64:AF64)+SUM($B$66:AF70))+SUM($B$87:AF87))*0.18-SUM($A$85:AE85),IF(SUM($B$85:AE85)&lt;0,0-SUM($B$85:AE85),0))</f>
        <v>0</v>
      </c>
      <c r="AG85" s="248">
        <f>IF(((SUM($B$64:AG64)+SUM($B$66:AG70))+SUM($B$87:AG87))&lt;0,((SUM($B$64:AG64)+SUM($B$66:AG70))+SUM($B$87:AG87))*0.18-SUM($A$85:AF85),IF(SUM($B$85:AF85)&lt;0,0-SUM($B$85:AF85),0))</f>
        <v>0</v>
      </c>
      <c r="AH85" s="248">
        <f>IF(((SUM($B$64:AH64)+SUM($B$66:AH70))+SUM($B$87:AH87))&lt;0,((SUM($B$64:AH64)+SUM($B$66:AH70))+SUM($B$87:AH87))*0.18-SUM($A$85:AG85),IF(SUM($B$85:AG85)&lt;0,0-SUM($B$85:AG85),0))</f>
        <v>0</v>
      </c>
      <c r="AI85" s="248">
        <f>IF(((SUM($B$64:AI64)+SUM($B$66:AI70))+SUM($B$87:AI87))&lt;0,((SUM($B$64:AI64)+SUM($B$66:AI70))+SUM($B$87:AI87))*0.18-SUM($A$85:AH85),IF(SUM($B$85:AH85)&lt;0,0-SUM($B$85:AH85),0))</f>
        <v>0</v>
      </c>
      <c r="AJ85" s="248">
        <f>IF(((SUM($B$64:AJ64)+SUM($B$66:AJ70))+SUM($B$87:AJ87))&lt;0,((SUM($B$64:AJ64)+SUM($B$66:AJ70))+SUM($B$87:AJ87))*0.18-SUM($A$85:AI85),IF(SUM($B$85:AI85)&lt;0,0-SUM($B$85:AI85),0))</f>
        <v>0</v>
      </c>
      <c r="AK85" s="248">
        <f>IF(((SUM($B$64:AK64)+SUM($B$66:AK70))+SUM($B$87:AK87))&lt;0,((SUM($B$64:AK64)+SUM($B$66:AK70))+SUM($B$87:AK87))*0.18-SUM($A$85:AJ85),IF(SUM($B$85:AJ85)&lt;0,0-SUM($B$85:AJ85),0))</f>
        <v>0</v>
      </c>
      <c r="AL85" s="248">
        <f>IF(((SUM($B$64:AL64)+SUM($B$66:AL70))+SUM($B$87:AL87))&lt;0,((SUM($B$64:AL64)+SUM($B$66:AL70))+SUM($B$87:AL87))*0.18-SUM($A$85:AK85),IF(SUM($B$85:AK85)&lt;0,0-SUM($B$85:AK85),0))</f>
        <v>0</v>
      </c>
      <c r="AM85" s="248">
        <f>IF(((SUM($B$64:AM64)+SUM($B$66:AM70))+SUM($B$87:AM87))&lt;0,((SUM($B$64:AM64)+SUM($B$66:AM70))+SUM($B$87:AM87))*0.18-SUM($A$85:AL85),IF(SUM($B$85:AL85)&lt;0,0-SUM($B$85:AL85),0))</f>
        <v>0</v>
      </c>
      <c r="AN85" s="248">
        <f>IF(((SUM($B$64:AN64)+SUM($B$66:AN70))+SUM($B$87:AN87))&lt;0,((SUM($B$64:AN64)+SUM($B$66:AN70))+SUM($B$87:AN87))*0.18-SUM($A$85:AM85),IF(SUM($B$85:AM85)&lt;0,0-SUM($B$85:AM85),0))</f>
        <v>0</v>
      </c>
      <c r="AO85" s="248">
        <f>IF(((SUM($B$64:AO64)+SUM($B$66:AO70))+SUM($B$87:AO87))&lt;0,((SUM($B$64:AO64)+SUM($B$66:AO70))+SUM($B$87:AO87))*0.18-SUM($A$85:AN85),IF(SUM($B$85:AN85)&lt;0,0-SUM($B$85:AN85),0))</f>
        <v>0</v>
      </c>
      <c r="AP85" s="248">
        <f>IF(((SUM($B$64:AP64)+SUM($B$66:AP70))+SUM($B$87:AP87))&lt;0,((SUM($B$64:AP64)+SUM($B$66:AP70))+SUM($B$87:AP87))*0.18-SUM($A$85:AO85),IF(SUM($B$85:AO85)&lt;0,0-SUM($B$85:AO85),0))</f>
        <v>0</v>
      </c>
      <c r="AQ85" s="248">
        <f>IF(((SUM($B$64:AQ64)+SUM($B$66:AQ70))+SUM($B$87:AQ87))&lt;0,((SUM($B$64:AQ64)+SUM($B$66:AQ70))+SUM($B$87:AQ87))*0.18-SUM($A$85:AP85),IF(SUM($B$85:AP85)&lt;0,0-SUM($B$85:AP85),0))</f>
        <v>0</v>
      </c>
      <c r="AR85" s="248">
        <f>IF(((SUM($B$64:AR64)+SUM($B$66:AR70))+SUM($B$87:AR87))&lt;0,((SUM($B$64:AR64)+SUM($B$66:AR70))+SUM($B$87:AR87))*0.18-SUM($A$85:AQ85),IF(SUM($B$85:AQ85)&lt;0,0-SUM($B$85:AQ85),0))</f>
        <v>0</v>
      </c>
      <c r="AS85" s="248">
        <f>IF(((SUM($B$64:AS64)+SUM($B$66:AS70))+SUM($B$87:AS87))&lt;0,((SUM($B$64:AS64)+SUM($B$66:AS70))+SUM($B$87:AS87))*0.18-SUM($A$85:AR85),IF(SUM($B$85:AR85)&lt;0,0-SUM($B$85:AR85),0))</f>
        <v>0</v>
      </c>
      <c r="AT85" s="248">
        <f>IF(((SUM($B$64:AT64)+SUM($B$66:AT70))+SUM($B$87:AT87))&lt;0,((SUM($B$64:AT64)+SUM($B$66:AT70))+SUM($B$87:AT87))*0.18-SUM($A$85:AS85),IF(SUM($B$85:AS85)&lt;0,0-SUM($B$85:AS85),0))</f>
        <v>0</v>
      </c>
      <c r="AU85" s="248">
        <f>IF(((SUM($B$64:AU64)+SUM($B$66:AU70))+SUM($B$87:AU87))&lt;0,((SUM($B$64:AU64)+SUM($B$66:AU70))+SUM($B$87:AU87))*0.18-SUM($A$85:AT85),IF(SUM($B$85:AT85)&lt;0,0-SUM($B$85:AT85),0))</f>
        <v>0</v>
      </c>
      <c r="AV85" s="248">
        <f>IF(((SUM($B$64:AV64)+SUM($B$66:AV70))+SUM($B$87:AV87))&lt;0,((SUM($B$64:AV64)+SUM($B$66:AV70))+SUM($B$87:AV87))*0.18-SUM($A$85:AU85),IF(SUM($B$85:AU85)&lt;0,0-SUM($B$85:AU85),0))</f>
        <v>0</v>
      </c>
      <c r="AW85" s="248">
        <f>IF(((SUM($B$64:AW64)+SUM($B$66:AW70))+SUM($B$87:AW87))&lt;0,((SUM($B$64:AW64)+SUM($B$66:AW70))+SUM($B$87:AW87))*0.18-SUM($A$85:AV85),IF(SUM($B$85:AV85)&lt;0,0-SUM($B$85:AV85),0))</f>
        <v>0</v>
      </c>
      <c r="AX85" s="248">
        <f>IF(((SUM($B$64:AX64)+SUM($B$66:AX70))+SUM($B$87:AX87))&lt;0,((SUM($B$64:AX64)+SUM($B$66:AX70))+SUM($B$87:AX87))*0.18-SUM($A$85:AW85),IF(SUM($B$85:AW85)&lt;0,0-SUM($B$85:AW85),0))</f>
        <v>0</v>
      </c>
      <c r="AY85" s="248">
        <f>IF(((SUM($B$64:AY64)+SUM($B$66:AY70))+SUM($B$87:AY87))&lt;0,((SUM($B$64:AY64)+SUM($B$66:AY70))+SUM($B$87:AY87))*0.18-SUM($A$85:AX85),IF(SUM($B$85:AX85)&lt;0,0-SUM($B$85:AX85),0))</f>
        <v>0</v>
      </c>
      <c r="AZ85" s="248">
        <f>IF(((SUM($B$64:AZ64)+SUM($B$66:AZ70))+SUM($B$87:AZ87))&lt;0,((SUM($B$64:AZ64)+SUM($B$66:AZ70))+SUM($B$87:AZ87))*0.18-SUM($A$85:AY85),IF(SUM($B$85:AY85)&lt;0,0-SUM($B$85:AY85),0))</f>
        <v>0</v>
      </c>
    </row>
    <row r="86" spans="1:52" x14ac:dyDescent="0.25">
      <c r="A86" s="239" t="s">
        <v>255</v>
      </c>
      <c r="B86" s="237">
        <f>-B64*(B39)</f>
        <v>0</v>
      </c>
      <c r="C86" s="237">
        <f t="shared" ref="C86:AZ86" si="21">-(C64-B64)*$B$39</f>
        <v>0</v>
      </c>
      <c r="D86" s="237">
        <f t="shared" si="21"/>
        <v>0</v>
      </c>
      <c r="E86" s="237">
        <f t="shared" si="21"/>
        <v>0</v>
      </c>
      <c r="F86" s="237">
        <f t="shared" si="21"/>
        <v>0</v>
      </c>
      <c r="G86" s="237">
        <f t="shared" si="21"/>
        <v>0</v>
      </c>
      <c r="H86" s="237">
        <f t="shared" si="21"/>
        <v>0</v>
      </c>
      <c r="I86" s="237">
        <f t="shared" si="21"/>
        <v>0</v>
      </c>
      <c r="J86" s="237">
        <f t="shared" si="21"/>
        <v>0</v>
      </c>
      <c r="K86" s="237">
        <f t="shared" si="21"/>
        <v>0</v>
      </c>
      <c r="L86" s="237">
        <f t="shared" si="21"/>
        <v>0</v>
      </c>
      <c r="M86" s="238">
        <f t="shared" si="21"/>
        <v>0</v>
      </c>
      <c r="N86" s="237">
        <f t="shared" si="21"/>
        <v>0</v>
      </c>
      <c r="O86" s="237">
        <f t="shared" si="21"/>
        <v>0</v>
      </c>
      <c r="P86" s="237">
        <f t="shared" si="21"/>
        <v>0</v>
      </c>
      <c r="Q86" s="237">
        <f t="shared" si="21"/>
        <v>0</v>
      </c>
      <c r="R86" s="237">
        <f t="shared" si="21"/>
        <v>0</v>
      </c>
      <c r="S86" s="237">
        <f t="shared" si="21"/>
        <v>0</v>
      </c>
      <c r="T86" s="237">
        <f t="shared" si="21"/>
        <v>0</v>
      </c>
      <c r="U86" s="237">
        <f t="shared" si="21"/>
        <v>0</v>
      </c>
      <c r="V86" s="237">
        <f t="shared" si="21"/>
        <v>0</v>
      </c>
      <c r="W86" s="237">
        <f t="shared" si="21"/>
        <v>0</v>
      </c>
      <c r="X86" s="237">
        <f t="shared" si="21"/>
        <v>0</v>
      </c>
      <c r="Y86" s="237">
        <f t="shared" si="21"/>
        <v>0</v>
      </c>
      <c r="Z86" s="237">
        <f t="shared" si="21"/>
        <v>0</v>
      </c>
      <c r="AA86" s="237">
        <f t="shared" si="21"/>
        <v>0</v>
      </c>
      <c r="AB86" s="237">
        <f t="shared" si="21"/>
        <v>0</v>
      </c>
      <c r="AC86" s="237">
        <f t="shared" si="21"/>
        <v>0</v>
      </c>
      <c r="AD86" s="237">
        <f t="shared" si="21"/>
        <v>0</v>
      </c>
      <c r="AE86" s="237">
        <f t="shared" si="21"/>
        <v>0</v>
      </c>
      <c r="AF86" s="237">
        <f t="shared" si="21"/>
        <v>0</v>
      </c>
      <c r="AG86" s="237">
        <f t="shared" si="21"/>
        <v>0</v>
      </c>
      <c r="AH86" s="237">
        <f t="shared" si="21"/>
        <v>0</v>
      </c>
      <c r="AI86" s="237">
        <f t="shared" si="21"/>
        <v>0</v>
      </c>
      <c r="AJ86" s="237">
        <f t="shared" si="21"/>
        <v>0</v>
      </c>
      <c r="AK86" s="237">
        <f t="shared" si="21"/>
        <v>0</v>
      </c>
      <c r="AL86" s="237">
        <f t="shared" si="21"/>
        <v>0</v>
      </c>
      <c r="AM86" s="237">
        <f t="shared" si="21"/>
        <v>0</v>
      </c>
      <c r="AN86" s="237">
        <f t="shared" si="21"/>
        <v>0</v>
      </c>
      <c r="AO86" s="237">
        <f t="shared" si="21"/>
        <v>0</v>
      </c>
      <c r="AP86" s="237">
        <f t="shared" si="21"/>
        <v>0</v>
      </c>
      <c r="AQ86" s="237">
        <f t="shared" si="21"/>
        <v>0</v>
      </c>
      <c r="AR86" s="237">
        <f t="shared" si="21"/>
        <v>0</v>
      </c>
      <c r="AS86" s="237">
        <f t="shared" si="21"/>
        <v>0</v>
      </c>
      <c r="AT86" s="237">
        <f t="shared" si="21"/>
        <v>0</v>
      </c>
      <c r="AU86" s="237">
        <f t="shared" si="21"/>
        <v>0</v>
      </c>
      <c r="AV86" s="237">
        <f t="shared" si="21"/>
        <v>0</v>
      </c>
      <c r="AW86" s="237">
        <f t="shared" si="21"/>
        <v>0</v>
      </c>
      <c r="AX86" s="237">
        <f t="shared" si="21"/>
        <v>0</v>
      </c>
      <c r="AY86" s="237">
        <f t="shared" si="21"/>
        <v>0</v>
      </c>
      <c r="AZ86" s="237">
        <f t="shared" si="21"/>
        <v>0</v>
      </c>
    </row>
    <row r="87" spans="1:52" x14ac:dyDescent="0.25">
      <c r="A87" s="239" t="s">
        <v>254</v>
      </c>
      <c r="B87" s="237">
        <f>-($B$25+$B$26)*$B$28</f>
        <v>-113234250.26070887</v>
      </c>
      <c r="C87" s="237">
        <v>0</v>
      </c>
      <c r="D87" s="237">
        <v>0</v>
      </c>
      <c r="E87" s="237">
        <v>0</v>
      </c>
      <c r="F87" s="237">
        <v>0</v>
      </c>
      <c r="G87" s="237">
        <v>0</v>
      </c>
      <c r="H87" s="237">
        <v>0</v>
      </c>
      <c r="I87" s="237">
        <v>0</v>
      </c>
      <c r="J87" s="237">
        <v>0</v>
      </c>
      <c r="K87" s="237">
        <v>0</v>
      </c>
      <c r="L87" s="237">
        <v>0</v>
      </c>
      <c r="M87" s="238">
        <v>0</v>
      </c>
      <c r="N87" s="237">
        <v>0</v>
      </c>
      <c r="O87" s="237">
        <v>0</v>
      </c>
      <c r="P87" s="237">
        <v>0</v>
      </c>
      <c r="Q87" s="237">
        <v>0</v>
      </c>
      <c r="R87" s="237">
        <v>0</v>
      </c>
      <c r="S87" s="237">
        <v>0</v>
      </c>
      <c r="T87" s="237">
        <v>0</v>
      </c>
      <c r="U87" s="237">
        <v>0</v>
      </c>
      <c r="V87" s="237">
        <v>0</v>
      </c>
      <c r="W87" s="237">
        <v>0</v>
      </c>
      <c r="X87" s="237">
        <v>0</v>
      </c>
      <c r="Y87" s="237">
        <v>0</v>
      </c>
      <c r="Z87" s="237">
        <v>0</v>
      </c>
      <c r="AA87" s="237">
        <v>0</v>
      </c>
      <c r="AB87" s="237"/>
      <c r="AC87" s="237"/>
      <c r="AD87" s="237"/>
      <c r="AE87" s="237"/>
      <c r="AF87" s="237"/>
      <c r="AG87" s="237"/>
      <c r="AH87" s="237"/>
      <c r="AI87" s="237"/>
      <c r="AJ87" s="237"/>
      <c r="AK87" s="237"/>
      <c r="AL87" s="237"/>
      <c r="AM87" s="237"/>
      <c r="AN87" s="237"/>
      <c r="AO87" s="237"/>
      <c r="AP87" s="237"/>
      <c r="AQ87" s="237"/>
      <c r="AR87" s="237"/>
      <c r="AS87" s="237"/>
      <c r="AT87" s="237"/>
      <c r="AU87" s="237"/>
      <c r="AV87" s="237"/>
      <c r="AW87" s="237"/>
      <c r="AX87" s="237"/>
      <c r="AY87" s="237"/>
      <c r="AZ87" s="237"/>
    </row>
    <row r="88" spans="1:52" x14ac:dyDescent="0.25">
      <c r="A88" s="239" t="s">
        <v>253</v>
      </c>
      <c r="B88" s="237">
        <f t="shared" ref="B88:AZ88" si="22">B59-B60</f>
        <v>0</v>
      </c>
      <c r="C88" s="237">
        <f t="shared" si="22"/>
        <v>0</v>
      </c>
      <c r="D88" s="237">
        <f t="shared" si="22"/>
        <v>0</v>
      </c>
      <c r="E88" s="237">
        <f t="shared" si="22"/>
        <v>0</v>
      </c>
      <c r="F88" s="237">
        <f t="shared" si="22"/>
        <v>0</v>
      </c>
      <c r="G88" s="237">
        <f t="shared" si="22"/>
        <v>0</v>
      </c>
      <c r="H88" s="237">
        <f t="shared" si="22"/>
        <v>0</v>
      </c>
      <c r="I88" s="237">
        <f t="shared" si="22"/>
        <v>0</v>
      </c>
      <c r="J88" s="237">
        <f t="shared" si="22"/>
        <v>0</v>
      </c>
      <c r="K88" s="237">
        <f t="shared" si="22"/>
        <v>0</v>
      </c>
      <c r="L88" s="237">
        <f t="shared" si="22"/>
        <v>0</v>
      </c>
      <c r="M88" s="238">
        <f t="shared" si="22"/>
        <v>0</v>
      </c>
      <c r="N88" s="237">
        <f t="shared" si="22"/>
        <v>0</v>
      </c>
      <c r="O88" s="237">
        <f t="shared" si="22"/>
        <v>0</v>
      </c>
      <c r="P88" s="237">
        <f t="shared" si="22"/>
        <v>0</v>
      </c>
      <c r="Q88" s="237">
        <f t="shared" si="22"/>
        <v>0</v>
      </c>
      <c r="R88" s="237">
        <f t="shared" si="22"/>
        <v>0</v>
      </c>
      <c r="S88" s="237">
        <f t="shared" si="22"/>
        <v>0</v>
      </c>
      <c r="T88" s="237">
        <f t="shared" si="22"/>
        <v>0</v>
      </c>
      <c r="U88" s="237">
        <f t="shared" si="22"/>
        <v>0</v>
      </c>
      <c r="V88" s="237">
        <f t="shared" si="22"/>
        <v>0</v>
      </c>
      <c r="W88" s="237">
        <f t="shared" si="22"/>
        <v>0</v>
      </c>
      <c r="X88" s="237">
        <f t="shared" si="22"/>
        <v>0</v>
      </c>
      <c r="Y88" s="237">
        <f t="shared" si="22"/>
        <v>0</v>
      </c>
      <c r="Z88" s="237">
        <f t="shared" si="22"/>
        <v>0</v>
      </c>
      <c r="AA88" s="237">
        <f t="shared" si="22"/>
        <v>0</v>
      </c>
      <c r="AB88" s="237">
        <f t="shared" si="22"/>
        <v>0</v>
      </c>
      <c r="AC88" s="237">
        <f t="shared" si="22"/>
        <v>0</v>
      </c>
      <c r="AD88" s="237">
        <f t="shared" si="22"/>
        <v>0</v>
      </c>
      <c r="AE88" s="237">
        <f t="shared" si="22"/>
        <v>0</v>
      </c>
      <c r="AF88" s="237">
        <f t="shared" si="22"/>
        <v>0</v>
      </c>
      <c r="AG88" s="237">
        <f t="shared" si="22"/>
        <v>0</v>
      </c>
      <c r="AH88" s="237">
        <f t="shared" si="22"/>
        <v>0</v>
      </c>
      <c r="AI88" s="237">
        <f t="shared" si="22"/>
        <v>0</v>
      </c>
      <c r="AJ88" s="237">
        <f t="shared" si="22"/>
        <v>0</v>
      </c>
      <c r="AK88" s="237">
        <f t="shared" si="22"/>
        <v>0</v>
      </c>
      <c r="AL88" s="237">
        <f t="shared" si="22"/>
        <v>0</v>
      </c>
      <c r="AM88" s="237">
        <f t="shared" si="22"/>
        <v>0</v>
      </c>
      <c r="AN88" s="237">
        <f t="shared" si="22"/>
        <v>0</v>
      </c>
      <c r="AO88" s="237">
        <f t="shared" si="22"/>
        <v>0</v>
      </c>
      <c r="AP88" s="237">
        <f t="shared" si="22"/>
        <v>0</v>
      </c>
      <c r="AQ88" s="237">
        <f t="shared" si="22"/>
        <v>0</v>
      </c>
      <c r="AR88" s="237">
        <f t="shared" si="22"/>
        <v>0</v>
      </c>
      <c r="AS88" s="237">
        <f t="shared" si="22"/>
        <v>0</v>
      </c>
      <c r="AT88" s="237">
        <f t="shared" si="22"/>
        <v>0</v>
      </c>
      <c r="AU88" s="237">
        <f t="shared" si="22"/>
        <v>0</v>
      </c>
      <c r="AV88" s="237">
        <f t="shared" si="22"/>
        <v>0</v>
      </c>
      <c r="AW88" s="237">
        <f t="shared" si="22"/>
        <v>0</v>
      </c>
      <c r="AX88" s="237">
        <f t="shared" si="22"/>
        <v>0</v>
      </c>
      <c r="AY88" s="237">
        <f t="shared" si="22"/>
        <v>0</v>
      </c>
      <c r="AZ88" s="237">
        <f t="shared" si="22"/>
        <v>0</v>
      </c>
    </row>
    <row r="89" spans="1:52" s="174" customFormat="1" ht="14.25" x14ac:dyDescent="0.25">
      <c r="A89" s="249" t="s">
        <v>252</v>
      </c>
      <c r="B89" s="235">
        <f>SUM(B81:B88)</f>
        <v>-133616415.30763647</v>
      </c>
      <c r="C89" s="235">
        <f t="shared" ref="C89:AZ89" si="23">SUM(C81:C88)</f>
        <v>29569783.698771868</v>
      </c>
      <c r="D89" s="235">
        <f>SUM(D81:D88)</f>
        <v>30073707.287082925</v>
      </c>
      <c r="E89" s="235">
        <f>SUM(E81:E88)</f>
        <v>30592150.706201945</v>
      </c>
      <c r="F89" s="235">
        <f t="shared" si="23"/>
        <v>28122070.116521522</v>
      </c>
      <c r="G89" s="235">
        <f t="shared" si="23"/>
        <v>25592062.089928478</v>
      </c>
      <c r="H89" s="235">
        <f t="shared" si="23"/>
        <v>26056676.964071322</v>
      </c>
      <c r="I89" s="235">
        <f t="shared" si="23"/>
        <v>27821062.837210536</v>
      </c>
      <c r="J89" s="235">
        <f t="shared" si="23"/>
        <v>28312759.067200691</v>
      </c>
      <c r="K89" s="235">
        <f t="shared" si="23"/>
        <v>28818608.307249166</v>
      </c>
      <c r="L89" s="235">
        <f t="shared" si="23"/>
        <v>29339035.147657722</v>
      </c>
      <c r="M89" s="236">
        <f t="shared" si="23"/>
        <v>29863903.758173235</v>
      </c>
      <c r="N89" s="235">
        <f t="shared" si="23"/>
        <v>33666724.021089017</v>
      </c>
      <c r="O89" s="235">
        <f t="shared" si="23"/>
        <v>37801854.422748618</v>
      </c>
      <c r="P89" s="235">
        <f t="shared" si="23"/>
        <v>38485255.527645864</v>
      </c>
      <c r="Q89" s="235">
        <f t="shared" si="23"/>
        <v>39188560.788848624</v>
      </c>
      <c r="R89" s="235">
        <f t="shared" si="23"/>
        <v>39912367.331046104</v>
      </c>
      <c r="S89" s="235">
        <f t="shared" si="23"/>
        <v>40657290.19266814</v>
      </c>
      <c r="T89" s="235">
        <f t="shared" si="23"/>
        <v>41423962.86329744</v>
      </c>
      <c r="U89" s="235">
        <f t="shared" si="23"/>
        <v>42213037.837204233</v>
      </c>
      <c r="V89" s="235">
        <f t="shared" si="23"/>
        <v>44311617.61310035</v>
      </c>
      <c r="W89" s="235">
        <f t="shared" si="23"/>
        <v>45147533.562930092</v>
      </c>
      <c r="X89" s="235">
        <f t="shared" si="23"/>
        <v>47980257.281794377</v>
      </c>
      <c r="Y89" s="235">
        <f t="shared" si="23"/>
        <v>48925036.668002203</v>
      </c>
      <c r="Z89" s="235">
        <f t="shared" si="23"/>
        <v>49897561.55895485</v>
      </c>
      <c r="AA89" s="235">
        <f t="shared" si="23"/>
        <v>50898664.319794744</v>
      </c>
      <c r="AB89" s="235">
        <f t="shared" si="23"/>
        <v>51929202.286618434</v>
      </c>
      <c r="AC89" s="235">
        <f t="shared" si="23"/>
        <v>52990058.515605472</v>
      </c>
      <c r="AD89" s="235">
        <f t="shared" si="23"/>
        <v>54082142.554620728</v>
      </c>
      <c r="AE89" s="235">
        <f t="shared" si="23"/>
        <v>55206391.237965062</v>
      </c>
      <c r="AF89" s="235">
        <f t="shared" si="23"/>
        <v>56363769.504968375</v>
      </c>
      <c r="AG89" s="235">
        <f t="shared" si="23"/>
        <v>57555271.24314037</v>
      </c>
      <c r="AH89" s="235">
        <f t="shared" si="23"/>
        <v>58781920.156616181</v>
      </c>
      <c r="AI89" s="235">
        <f t="shared" si="23"/>
        <v>60044770.660654858</v>
      </c>
      <c r="AJ89" s="235">
        <f t="shared" si="23"/>
        <v>61344908.80297333</v>
      </c>
      <c r="AK89" s="235">
        <f t="shared" si="23"/>
        <v>62683453.212720007</v>
      </c>
      <c r="AL89" s="235">
        <f t="shared" si="23"/>
        <v>64061556.077917695</v>
      </c>
      <c r="AM89" s="235">
        <f t="shared" si="23"/>
        <v>65480404.152229935</v>
      </c>
      <c r="AN89" s="235">
        <f t="shared" si="23"/>
        <v>66941219.791930169</v>
      </c>
      <c r="AO89" s="235">
        <f t="shared" si="23"/>
        <v>68445262.023980007</v>
      </c>
      <c r="AP89" s="235">
        <f t="shared" si="23"/>
        <v>69993827.646149993</v>
      </c>
      <c r="AQ89" s="235">
        <f t="shared" si="23"/>
        <v>71588252.360143736</v>
      </c>
      <c r="AR89" s="235">
        <f t="shared" si="23"/>
        <v>73229911.93871583</v>
      </c>
      <c r="AS89" s="235">
        <f t="shared" si="23"/>
        <v>74920223.427803785</v>
      </c>
      <c r="AT89" s="235">
        <f t="shared" si="23"/>
        <v>76660646.384722978</v>
      </c>
      <c r="AU89" s="235">
        <f t="shared" si="23"/>
        <v>78452684.15350832</v>
      </c>
      <c r="AV89" s="235">
        <f t="shared" si="23"/>
        <v>80297885.178515926</v>
      </c>
      <c r="AW89" s="235">
        <f t="shared" si="23"/>
        <v>82197844.357432336</v>
      </c>
      <c r="AX89" s="235">
        <f t="shared" si="23"/>
        <v>84154204.434874818</v>
      </c>
      <c r="AY89" s="235">
        <f t="shared" si="23"/>
        <v>86168657.43779929</v>
      </c>
      <c r="AZ89" s="235">
        <f t="shared" si="23"/>
        <v>88242946.153970093</v>
      </c>
    </row>
    <row r="90" spans="1:52" s="174" customFormat="1" ht="14.25" x14ac:dyDescent="0.25">
      <c r="A90" s="249" t="s">
        <v>567</v>
      </c>
      <c r="B90" s="235">
        <f>SUM($B$89:B89)</f>
        <v>-133616415.30763647</v>
      </c>
      <c r="C90" s="235">
        <f>SUM($B$89:C89)</f>
        <v>-104046631.60886461</v>
      </c>
      <c r="D90" s="235">
        <f>SUM($B$89:D89)</f>
        <v>-73972924.32178168</v>
      </c>
      <c r="E90" s="235">
        <f>SUM($B$89:E89)</f>
        <v>-43380773.615579739</v>
      </c>
      <c r="F90" s="235">
        <f>SUM($B$89:F89)</f>
        <v>-15258703.499058217</v>
      </c>
      <c r="G90" s="235">
        <f>SUM($B$89:G89)</f>
        <v>10333358.590870261</v>
      </c>
      <c r="H90" s="235">
        <f>SUM($B$89:H89)</f>
        <v>36390035.55494158</v>
      </c>
      <c r="I90" s="235">
        <f>SUM($B$89:I89)</f>
        <v>64211098.392152116</v>
      </c>
      <c r="J90" s="235">
        <f>SUM($B$89:J89)</f>
        <v>92523857.459352806</v>
      </c>
      <c r="K90" s="235">
        <f>SUM($B$89:K89)</f>
        <v>121342465.76660198</v>
      </c>
      <c r="L90" s="235">
        <f>SUM($B$89:L89)</f>
        <v>150681500.9142597</v>
      </c>
      <c r="M90" s="236">
        <f>SUM($B$89:M89)</f>
        <v>180545404.67243293</v>
      </c>
      <c r="N90" s="235">
        <f>SUM($B$89:N89)</f>
        <v>214212128.69352195</v>
      </c>
      <c r="O90" s="235">
        <f>SUM($B$89:O89)</f>
        <v>252013983.11627057</v>
      </c>
      <c r="P90" s="235">
        <f>SUM($B$89:P89)</f>
        <v>290499238.64391643</v>
      </c>
      <c r="Q90" s="235">
        <f>SUM($B$89:Q89)</f>
        <v>329687799.43276507</v>
      </c>
      <c r="R90" s="235">
        <f>SUM($B$89:R89)</f>
        <v>369600166.76381117</v>
      </c>
      <c r="S90" s="235">
        <f>SUM($B$89:S89)</f>
        <v>410257456.95647931</v>
      </c>
      <c r="T90" s="235">
        <f>SUM($B$89:T89)</f>
        <v>451681419.81977677</v>
      </c>
      <c r="U90" s="235">
        <f>SUM($B$89:U89)</f>
        <v>493894457.65698099</v>
      </c>
      <c r="V90" s="235">
        <f>SUM($B$89:V89)</f>
        <v>538206075.27008128</v>
      </c>
      <c r="W90" s="235">
        <f>SUM($B$89:W89)</f>
        <v>583353608.83301139</v>
      </c>
      <c r="X90" s="235">
        <f>SUM($B$89:X89)</f>
        <v>631333866.11480582</v>
      </c>
      <c r="Y90" s="235">
        <f>SUM($B$89:Y89)</f>
        <v>680258902.78280807</v>
      </c>
      <c r="Z90" s="235">
        <f>SUM($B$89:Z89)</f>
        <v>730156464.3417629</v>
      </c>
      <c r="AA90" s="235">
        <f>SUM($B$89:AA89)</f>
        <v>781055128.66155767</v>
      </c>
      <c r="AB90" s="235">
        <f>SUM($B$89:AB89)</f>
        <v>832984330.94817615</v>
      </c>
      <c r="AC90" s="235">
        <f>SUM($B$89:AC89)</f>
        <v>885974389.4637816</v>
      </c>
      <c r="AD90" s="235">
        <f>SUM($B$89:AD89)</f>
        <v>940056532.01840234</v>
      </c>
      <c r="AE90" s="235">
        <f>SUM($B$89:AE89)</f>
        <v>995262923.25636744</v>
      </c>
      <c r="AF90" s="235">
        <f>SUM($B$89:AF89)</f>
        <v>1051626692.7613358</v>
      </c>
      <c r="AG90" s="235">
        <f>SUM($B$89:AG89)</f>
        <v>1109181964.0044763</v>
      </c>
      <c r="AH90" s="235">
        <f>SUM($B$89:AH89)</f>
        <v>1167963884.1610925</v>
      </c>
      <c r="AI90" s="235">
        <f>SUM($B$89:AI89)</f>
        <v>1228008654.8217473</v>
      </c>
      <c r="AJ90" s="235">
        <f>SUM($B$89:AJ89)</f>
        <v>1289353563.6247206</v>
      </c>
      <c r="AK90" s="235">
        <f>SUM($B$89:AK89)</f>
        <v>1352037016.8374405</v>
      </c>
      <c r="AL90" s="235">
        <f>SUM($B$89:AL89)</f>
        <v>1416098572.9153581</v>
      </c>
      <c r="AM90" s="235">
        <f>SUM($B$89:AM89)</f>
        <v>1481578977.0675881</v>
      </c>
      <c r="AN90" s="235">
        <f>SUM($B$89:AN89)</f>
        <v>1548520196.8595183</v>
      </c>
      <c r="AO90" s="235">
        <f>SUM($B$89:AO89)</f>
        <v>1616965458.8834982</v>
      </c>
      <c r="AP90" s="235">
        <f>SUM($B$89:AP89)</f>
        <v>1686959286.5296483</v>
      </c>
      <c r="AQ90" s="235">
        <f>SUM($B$89:AQ89)</f>
        <v>1758547538.889792</v>
      </c>
      <c r="AR90" s="235">
        <f>SUM($B$89:AR89)</f>
        <v>1831777450.8285079</v>
      </c>
      <c r="AS90" s="235">
        <f>SUM($B$89:AS89)</f>
        <v>1906697674.2563117</v>
      </c>
      <c r="AT90" s="235">
        <f>SUM($B$89:AT89)</f>
        <v>1983358320.6410346</v>
      </c>
      <c r="AU90" s="235">
        <f>SUM($B$89:AU89)</f>
        <v>2061811004.794543</v>
      </c>
      <c r="AV90" s="235">
        <f>SUM($B$89:AV89)</f>
        <v>2142108889.9730589</v>
      </c>
      <c r="AW90" s="235">
        <f>SUM($B$89:AW89)</f>
        <v>2224306734.3304911</v>
      </c>
      <c r="AX90" s="235">
        <f>SUM($B$89:AX89)</f>
        <v>2308460938.7653661</v>
      </c>
      <c r="AY90" s="235">
        <f>SUM($B$89:AY89)</f>
        <v>2394629596.2031655</v>
      </c>
      <c r="AZ90" s="235">
        <f>SUM($B$89:AZ89)</f>
        <v>2482872542.3571358</v>
      </c>
    </row>
    <row r="91" spans="1:52" x14ac:dyDescent="0.25">
      <c r="A91" s="250" t="s">
        <v>251</v>
      </c>
      <c r="B91" s="251">
        <f t="shared" ref="B91:AZ91" si="24">1/POWER((1+$B$44),B79)</f>
        <v>1</v>
      </c>
      <c r="C91" s="251">
        <f t="shared" si="24"/>
        <v>0.88105726872246692</v>
      </c>
      <c r="D91" s="251">
        <f t="shared" si="24"/>
        <v>0.77626191076869333</v>
      </c>
      <c r="E91" s="251">
        <f t="shared" si="24"/>
        <v>0.68393119891514842</v>
      </c>
      <c r="F91" s="251">
        <f t="shared" si="24"/>
        <v>0.60258255411026285</v>
      </c>
      <c r="G91" s="251">
        <f t="shared" si="24"/>
        <v>0.53090973930419638</v>
      </c>
      <c r="H91" s="251">
        <f t="shared" si="24"/>
        <v>0.4677618848495122</v>
      </c>
      <c r="I91" s="251">
        <f t="shared" si="24"/>
        <v>0.41212500867798435</v>
      </c>
      <c r="J91" s="251">
        <f t="shared" si="24"/>
        <v>0.3631057345180479</v>
      </c>
      <c r="K91" s="251">
        <f t="shared" si="24"/>
        <v>0.31991694671193649</v>
      </c>
      <c r="L91" s="251">
        <f t="shared" si="24"/>
        <v>0.28186515128804979</v>
      </c>
      <c r="M91" s="252">
        <f t="shared" si="24"/>
        <v>0.24833934034189409</v>
      </c>
      <c r="N91" s="251">
        <f t="shared" si="24"/>
        <v>0.21880118091796832</v>
      </c>
      <c r="O91" s="251">
        <f t="shared" si="24"/>
        <v>0.19277637085283555</v>
      </c>
      <c r="P91" s="251">
        <f t="shared" si="24"/>
        <v>0.16984702277782865</v>
      </c>
      <c r="Q91" s="251">
        <f t="shared" si="24"/>
        <v>0.14964495398927638</v>
      </c>
      <c r="R91" s="251">
        <f t="shared" si="24"/>
        <v>0.13184577443989109</v>
      </c>
      <c r="S91" s="251">
        <f t="shared" si="24"/>
        <v>0.11616367792060887</v>
      </c>
      <c r="T91" s="251">
        <f t="shared" si="24"/>
        <v>0.102346852793488</v>
      </c>
      <c r="U91" s="251">
        <f t="shared" si="24"/>
        <v>9.0173438584570942E-2</v>
      </c>
      <c r="V91" s="251">
        <f t="shared" si="24"/>
        <v>7.9447963510635183E-2</v>
      </c>
      <c r="W91" s="251">
        <f t="shared" si="24"/>
        <v>6.999820573624245E-2</v>
      </c>
      <c r="X91" s="251">
        <f t="shared" si="24"/>
        <v>6.1672427961447097E-2</v>
      </c>
      <c r="Y91" s="251">
        <f t="shared" si="24"/>
        <v>5.4336940935195678E-2</v>
      </c>
      <c r="Z91" s="251">
        <f t="shared" si="24"/>
        <v>4.7873956771097514E-2</v>
      </c>
      <c r="AA91" s="251">
        <f t="shared" si="24"/>
        <v>4.2179697595680632E-2</v>
      </c>
      <c r="AB91" s="251">
        <f t="shared" si="24"/>
        <v>3.7162729159189986E-2</v>
      </c>
      <c r="AC91" s="251">
        <f t="shared" si="24"/>
        <v>3.2742492651268711E-2</v>
      </c>
      <c r="AD91" s="251">
        <f t="shared" si="24"/>
        <v>2.8848011146492256E-2</v>
      </c>
      <c r="AE91" s="251">
        <f t="shared" si="24"/>
        <v>2.5416749908803746E-2</v>
      </c>
      <c r="AF91" s="251">
        <f t="shared" si="24"/>
        <v>2.239361225445264E-2</v>
      </c>
      <c r="AG91" s="251">
        <f t="shared" si="24"/>
        <v>1.9730054849738013E-2</v>
      </c>
      <c r="AH91" s="251">
        <f t="shared" si="24"/>
        <v>1.7383308237654636E-2</v>
      </c>
      <c r="AI91" s="251">
        <f t="shared" si="24"/>
        <v>1.5315690077228756E-2</v>
      </c>
      <c r="AJ91" s="251">
        <f t="shared" si="24"/>
        <v>1.3494000068042956E-2</v>
      </c>
      <c r="AK91" s="251">
        <f t="shared" si="24"/>
        <v>1.1888986844090711E-2</v>
      </c>
      <c r="AL91" s="251">
        <f t="shared" si="24"/>
        <v>1.0474878276731903E-2</v>
      </c>
      <c r="AM91" s="251">
        <f t="shared" si="24"/>
        <v>9.228967644697713E-3</v>
      </c>
      <c r="AN91" s="251">
        <f t="shared" si="24"/>
        <v>8.1312490261653842E-3</v>
      </c>
      <c r="AO91" s="251">
        <f t="shared" si="24"/>
        <v>7.1640960582954934E-3</v>
      </c>
      <c r="AP91" s="251">
        <f t="shared" si="24"/>
        <v>6.3119789059872195E-3</v>
      </c>
      <c r="AQ91" s="251">
        <f t="shared" si="24"/>
        <v>5.5612148951429243E-3</v>
      </c>
      <c r="AR91" s="251">
        <f t="shared" si="24"/>
        <v>4.8997488062933253E-3</v>
      </c>
      <c r="AS91" s="251">
        <f t="shared" si="24"/>
        <v>4.3169593006989653E-3</v>
      </c>
      <c r="AT91" s="251">
        <f t="shared" si="24"/>
        <v>3.8034883706598811E-3</v>
      </c>
      <c r="AU91" s="251">
        <f t="shared" si="24"/>
        <v>3.3510910754712612E-3</v>
      </c>
      <c r="AV91" s="251">
        <f t="shared" si="24"/>
        <v>2.9525031501949437E-3</v>
      </c>
      <c r="AW91" s="251">
        <f t="shared" si="24"/>
        <v>2.6013243614052368E-3</v>
      </c>
      <c r="AX91" s="251">
        <f t="shared" si="24"/>
        <v>2.2919157369209139E-3</v>
      </c>
      <c r="AY91" s="251">
        <f t="shared" si="24"/>
        <v>2.0193090193135802E-3</v>
      </c>
      <c r="AZ91" s="251">
        <f t="shared" si="24"/>
        <v>1.7791268892630662E-3</v>
      </c>
    </row>
    <row r="92" spans="1:52" s="174" customFormat="1" ht="14.25" x14ac:dyDescent="0.25">
      <c r="A92" s="253" t="s">
        <v>568</v>
      </c>
      <c r="B92" s="254">
        <f t="shared" ref="B92:AY92" si="25">B89*B91</f>
        <v>-133616415.30763647</v>
      </c>
      <c r="C92" s="254">
        <f t="shared" si="25"/>
        <v>26052672.862354066</v>
      </c>
      <c r="D92" s="254">
        <f t="shared" si="25"/>
        <v>23345073.482569367</v>
      </c>
      <c r="E92" s="254">
        <f t="shared" si="25"/>
        <v>20922926.309885599</v>
      </c>
      <c r="F92" s="254">
        <f t="shared" si="25"/>
        <v>16945868.837681435</v>
      </c>
      <c r="G92" s="254">
        <f t="shared" si="25"/>
        <v>13587075.012420736</v>
      </c>
      <c r="H92" s="254">
        <f t="shared" si="25"/>
        <v>12188320.329628866</v>
      </c>
      <c r="I92" s="254">
        <f t="shared" si="25"/>
        <v>11465755.76321614</v>
      </c>
      <c r="J92" s="254">
        <f t="shared" si="25"/>
        <v>10280525.177328426</v>
      </c>
      <c r="K92" s="254">
        <f t="shared" si="25"/>
        <v>9219561.1781424023</v>
      </c>
      <c r="L92" s="254">
        <f t="shared" si="25"/>
        <v>8269651.5805399539</v>
      </c>
      <c r="M92" s="236">
        <f t="shared" si="25"/>
        <v>7416382.1593385525</v>
      </c>
      <c r="N92" s="254">
        <f t="shared" si="25"/>
        <v>7366318.9734536083</v>
      </c>
      <c r="O92" s="254">
        <f t="shared" si="25"/>
        <v>7287304.3071246892</v>
      </c>
      <c r="P92" s="254">
        <f t="shared" si="25"/>
        <v>6536606.072214623</v>
      </c>
      <c r="Q92" s="254">
        <f t="shared" si="25"/>
        <v>5864370.376153213</v>
      </c>
      <c r="R92" s="254">
        <f t="shared" si="25"/>
        <v>5262276.9804911828</v>
      </c>
      <c r="S92" s="254">
        <f t="shared" si="25"/>
        <v>4722900.3630658314</v>
      </c>
      <c r="T92" s="254">
        <f t="shared" si="25"/>
        <v>4239612.2292928165</v>
      </c>
      <c r="U92" s="254">
        <f t="shared" si="25"/>
        <v>3806494.7748813052</v>
      </c>
      <c r="V92" s="254">
        <f t="shared" si="25"/>
        <v>3520467.7792228158</v>
      </c>
      <c r="W92" s="254">
        <f t="shared" si="25"/>
        <v>3160246.3428218919</v>
      </c>
      <c r="X92" s="254">
        <f t="shared" si="25"/>
        <v>2959058.9607831612</v>
      </c>
      <c r="Y92" s="254">
        <f t="shared" si="25"/>
        <v>2658436.8276815186</v>
      </c>
      <c r="Z92" s="254">
        <f t="shared" si="25"/>
        <v>2388793.7050565816</v>
      </c>
      <c r="AA92" s="254">
        <f t="shared" si="25"/>
        <v>2146890.2690330017</v>
      </c>
      <c r="AB92" s="254">
        <f t="shared" si="25"/>
        <v>1929830.8800303901</v>
      </c>
      <c r="AC92" s="254">
        <f t="shared" si="25"/>
        <v>1735026.6015375112</v>
      </c>
      <c r="AD92" s="254">
        <f t="shared" si="25"/>
        <v>1560162.2512418819</v>
      </c>
      <c r="AE92" s="254">
        <f t="shared" si="25"/>
        <v>1403167.0394629324</v>
      </c>
      <c r="AF92" s="254">
        <f t="shared" si="25"/>
        <v>1262188.3994936037</v>
      </c>
      <c r="AG92" s="254">
        <f t="shared" si="25"/>
        <v>1135568.6585187085</v>
      </c>
      <c r="AH92" s="254">
        <f t="shared" si="25"/>
        <v>1021824.2368836631</v>
      </c>
      <c r="AI92" s="254">
        <f t="shared" si="25"/>
        <v>919627.09819686797</v>
      </c>
      <c r="AJ92" s="254">
        <f t="shared" si="25"/>
        <v>827788.20356141101</v>
      </c>
      <c r="AK92" s="254">
        <f t="shared" si="25"/>
        <v>745242.75058820378</v>
      </c>
      <c r="AL92" s="254">
        <f t="shared" si="25"/>
        <v>671037.00213422265</v>
      </c>
      <c r="AM92" s="254">
        <f t="shared" si="25"/>
        <v>604316.53128265985</v>
      </c>
      <c r="AN92" s="254">
        <f t="shared" si="25"/>
        <v>544315.72824345517</v>
      </c>
      <c r="AO92" s="254">
        <f t="shared" si="25"/>
        <v>490348.43187499739</v>
      </c>
      <c r="AP92" s="254">
        <f t="shared" si="25"/>
        <v>441799.56365180382</v>
      </c>
      <c r="AQ92" s="254">
        <f t="shared" si="25"/>
        <v>398117.65534248197</v>
      </c>
      <c r="AR92" s="254">
        <f t="shared" si="25"/>
        <v>358808.17360668821</v>
      </c>
      <c r="AS92" s="254">
        <f t="shared" si="25"/>
        <v>323427.55533710204</v>
      </c>
      <c r="AT92" s="254">
        <f t="shared" si="25"/>
        <v>291577.87701156328</v>
      </c>
      <c r="AU92" s="254">
        <f t="shared" si="25"/>
        <v>262902.08971358737</v>
      </c>
      <c r="AV92" s="254">
        <f t="shared" si="25"/>
        <v>237079.75894356015</v>
      </c>
      <c r="AW92" s="254">
        <f t="shared" si="25"/>
        <v>213823.2549819847</v>
      </c>
      <c r="AX92" s="254">
        <f t="shared" si="25"/>
        <v>192874.34547234935</v>
      </c>
      <c r="AY92" s="254">
        <f t="shared" si="25"/>
        <v>174001.14714629031</v>
      </c>
      <c r="AZ92" s="254">
        <f>AZ89*AZ91</f>
        <v>156995.39829032106</v>
      </c>
    </row>
    <row r="93" spans="1:52" s="174" customFormat="1" ht="14.25" x14ac:dyDescent="0.25">
      <c r="A93" s="253" t="s">
        <v>569</v>
      </c>
      <c r="B93" s="254">
        <f>SUM($B$92:B92)</f>
        <v>-133616415.30763647</v>
      </c>
      <c r="C93" s="254">
        <f>SUM($B$92:C92)</f>
        <v>-107563742.4452824</v>
      </c>
      <c r="D93" s="254">
        <f>SUM($B$92:D92)</f>
        <v>-84218668.962713033</v>
      </c>
      <c r="E93" s="254">
        <f>SUM($B$92:E92)</f>
        <v>-63295742.652827434</v>
      </c>
      <c r="F93" s="254">
        <f>SUM($B$92:F92)</f>
        <v>-46349873.815145999</v>
      </c>
      <c r="G93" s="254">
        <f>SUM($B$92:G92)</f>
        <v>-32762798.802725263</v>
      </c>
      <c r="H93" s="254">
        <f>SUM($B$92:H92)</f>
        <v>-20574478.473096397</v>
      </c>
      <c r="I93" s="254">
        <f>SUM($B$92:I92)</f>
        <v>-9108722.709880257</v>
      </c>
      <c r="J93" s="254">
        <f>SUM($B$92:J92)</f>
        <v>1171802.4674481694</v>
      </c>
      <c r="K93" s="254">
        <f>SUM($B$92:K92)</f>
        <v>10391363.645590572</v>
      </c>
      <c r="L93" s="254">
        <f>SUM($B$92:L92)</f>
        <v>18661015.226130527</v>
      </c>
      <c r="M93" s="236">
        <f>SUM($B$92:M92)</f>
        <v>26077397.385469079</v>
      </c>
      <c r="N93" s="254">
        <f>SUM($B$92:N92)</f>
        <v>33443716.358922686</v>
      </c>
      <c r="O93" s="254">
        <f>SUM($B$92:O92)</f>
        <v>40731020.666047379</v>
      </c>
      <c r="P93" s="254">
        <f>SUM($B$92:P92)</f>
        <v>47267626.738262005</v>
      </c>
      <c r="Q93" s="254">
        <f>SUM($B$92:Q92)</f>
        <v>53131997.114415221</v>
      </c>
      <c r="R93" s="254">
        <f>SUM($B$92:R92)</f>
        <v>58394274.094906405</v>
      </c>
      <c r="S93" s="254">
        <f>SUM($B$92:S92)</f>
        <v>63117174.457972236</v>
      </c>
      <c r="T93" s="254">
        <f>SUM($B$92:T92)</f>
        <v>67356786.687265053</v>
      </c>
      <c r="U93" s="254">
        <f>SUM($B$92:U92)</f>
        <v>71163281.462146357</v>
      </c>
      <c r="V93" s="254">
        <f>SUM($B$92:V92)</f>
        <v>74683749.241369173</v>
      </c>
      <c r="W93" s="254">
        <f>SUM($B$92:W92)</f>
        <v>77843995.584191069</v>
      </c>
      <c r="X93" s="254">
        <f>SUM($B$92:X92)</f>
        <v>80803054.544974238</v>
      </c>
      <c r="Y93" s="254">
        <f>SUM($B$92:Y92)</f>
        <v>83461491.372655749</v>
      </c>
      <c r="Z93" s="254">
        <f>SUM($B$92:Z92)</f>
        <v>85850285.077712327</v>
      </c>
      <c r="AA93" s="254">
        <f>SUM($B$92:AA92)</f>
        <v>87997175.346745327</v>
      </c>
      <c r="AB93" s="254">
        <f>SUM($B$92:AB92)</f>
        <v>89927006.226775721</v>
      </c>
      <c r="AC93" s="254">
        <f>SUM($B$92:AC92)</f>
        <v>91662032.828313231</v>
      </c>
      <c r="AD93" s="254">
        <f>SUM($B$92:AD92)</f>
        <v>93222195.079555109</v>
      </c>
      <c r="AE93" s="254">
        <f>SUM($B$92:AE92)</f>
        <v>94625362.119018048</v>
      </c>
      <c r="AF93" s="254">
        <f>SUM($B$92:AF92)</f>
        <v>95887550.518511653</v>
      </c>
      <c r="AG93" s="254">
        <f>SUM($B$92:AG92)</f>
        <v>97023119.177030355</v>
      </c>
      <c r="AH93" s="254">
        <f>SUM($B$92:AH92)</f>
        <v>98044943.413914025</v>
      </c>
      <c r="AI93" s="254">
        <f>SUM($B$92:AI92)</f>
        <v>98964570.512110889</v>
      </c>
      <c r="AJ93" s="254">
        <f>SUM($B$92:AJ92)</f>
        <v>99792358.715672299</v>
      </c>
      <c r="AK93" s="254">
        <f>SUM($B$92:AK92)</f>
        <v>100537601.46626051</v>
      </c>
      <c r="AL93" s="254">
        <f>SUM($B$92:AL92)</f>
        <v>101208638.46839473</v>
      </c>
      <c r="AM93" s="254">
        <f>SUM($B$92:AM92)</f>
        <v>101812954.99967739</v>
      </c>
      <c r="AN93" s="254">
        <f>SUM($B$92:AN92)</f>
        <v>102357270.72792085</v>
      </c>
      <c r="AO93" s="254">
        <f>SUM($B$92:AO92)</f>
        <v>102847619.15979584</v>
      </c>
      <c r="AP93" s="254">
        <f>SUM($B$92:AP92)</f>
        <v>103289418.72344764</v>
      </c>
      <c r="AQ93" s="254">
        <f>SUM($B$92:AQ92)</f>
        <v>103687536.37879011</v>
      </c>
      <c r="AR93" s="254">
        <f>SUM($B$92:AR92)</f>
        <v>104046344.5523968</v>
      </c>
      <c r="AS93" s="254">
        <f>SUM($B$92:AS92)</f>
        <v>104369772.10773391</v>
      </c>
      <c r="AT93" s="254">
        <f>SUM($B$92:AT92)</f>
        <v>104661349.98474547</v>
      </c>
      <c r="AU93" s="254">
        <f>SUM($B$92:AU92)</f>
        <v>104924252.07445906</v>
      </c>
      <c r="AV93" s="254">
        <f>SUM($B$92:AV92)</f>
        <v>105161331.83340262</v>
      </c>
      <c r="AW93" s="254">
        <f>SUM($B$92:AW92)</f>
        <v>105375155.0883846</v>
      </c>
      <c r="AX93" s="254">
        <f>SUM($B$92:AX92)</f>
        <v>105568029.43385695</v>
      </c>
      <c r="AY93" s="254">
        <f>SUM($B$92:AY92)</f>
        <v>105742030.58100323</v>
      </c>
      <c r="AZ93" s="254">
        <f>SUM($B$92:AZ92)</f>
        <v>105899025.97929356</v>
      </c>
    </row>
    <row r="94" spans="1:52" s="174" customFormat="1" ht="14.25" x14ac:dyDescent="0.25">
      <c r="A94" s="253" t="s">
        <v>570</v>
      </c>
      <c r="B94" s="255">
        <f>IF((ISERR(IRR($B$89:B89))),0,IF(IRR($B$89:B89)&lt;0,0,IRR($B$89:B89)))</f>
        <v>0</v>
      </c>
      <c r="C94" s="255">
        <f>IF((ISERR(IRR($B$89:C89))),0,IF(IRR($B$89:C89)&lt;0,0,IRR($B$89:C89)))</f>
        <v>0</v>
      </c>
      <c r="D94" s="255">
        <f>IF((ISERR(IRR($B$89:D89))),0,IF(IRR($B$89:D89)&lt;0,0,IRR($B$89:D89)))</f>
        <v>0</v>
      </c>
      <c r="E94" s="255">
        <f>IF((ISERR(IRR($B$89:E89))),0,IF(IRR($B$89:E89)&lt;0,0,IRR($B$89:E89)))</f>
        <v>0</v>
      </c>
      <c r="F94" s="255">
        <f>IF((ISERR(IRR($B$89:F89))),0,IF(IRR($B$89:F89)&lt;0,0,IRR($B$89:F89)))</f>
        <v>0</v>
      </c>
      <c r="G94" s="255">
        <f>IF((ISERR(IRR($B$89:G89))),0,IF(IRR($B$89:G89)&lt;0,0,IRR($B$89:G89)))</f>
        <v>2.5961056471762278E-2</v>
      </c>
      <c r="H94" s="255">
        <f>IF((ISERR(IRR($B$89:H89))),0,IF(IRR($B$89:H89)&lt;0,0,IRR($B$89:H89)))</f>
        <v>7.5773608014279237E-2</v>
      </c>
      <c r="I94" s="255">
        <f>IF((ISERR(IRR($B$89:I89))),0,IF(IRR($B$89:I89)&lt;0,0,IRR($B$89:I89)))</f>
        <v>0.11200334402873846</v>
      </c>
      <c r="J94" s="255">
        <f>IF((ISERR(IRR($B$89:J89))),0,IF(IRR($B$89:J89)&lt;0,0,IRR($B$89:J89)))</f>
        <v>0.13764256958462306</v>
      </c>
      <c r="K94" s="255">
        <f>IF((ISERR(IRR($B$89:K89))),0,IF(IRR($B$89:K89)&lt;0,0,IRR($B$89:K89)))</f>
        <v>0.15624844330345367</v>
      </c>
      <c r="L94" s="255">
        <f>IF((ISERR(IRR($B$89:L89))),0,IF(IRR($B$89:L89)&lt;0,0,IRR($B$89:L89)))</f>
        <v>0.17003358731770413</v>
      </c>
      <c r="M94" s="256">
        <f>IF((ISERR(IRR($B$89:M89))),0,IF(IRR($B$89:M89)&lt;0,0,IRR($B$89:M89)))</f>
        <v>0.18042170435682925</v>
      </c>
      <c r="N94" s="255">
        <f>IF((ISERR(IRR($B$89:N89))),0,IF(IRR($B$89:N89)&lt;0,0,IRR($B$89:N89)))</f>
        <v>0.18916744943231989</v>
      </c>
      <c r="O94" s="255">
        <f>IF((ISERR(IRR($B$89:O89))),0,IF(IRR($B$89:O89)&lt;0,0,IRR($B$89:O89)))</f>
        <v>0.19652041665259468</v>
      </c>
      <c r="P94" s="255">
        <f>IF((ISERR(IRR($B$89:P89))),0,IF(IRR($B$89:P89)&lt;0,0,IRR($B$89:P89)))</f>
        <v>0.20217253546091252</v>
      </c>
      <c r="Q94" s="255">
        <f>IF((ISERR(IRR($B$89:Q89))),0,IF(IRR($B$89:Q89)&lt;0,0,IRR($B$89:Q89)))</f>
        <v>0.2065701697277329</v>
      </c>
      <c r="R94" s="255">
        <f>IF((ISERR(IRR($B$89:R89))),0,IF(IRR($B$89:R89)&lt;0,0,IRR($B$89:R89)))</f>
        <v>0.2100259110649807</v>
      </c>
      <c r="S94" s="255">
        <f>IF((ISERR(IRR($B$89:S89))),0,IF(IRR($B$89:S89)&lt;0,0,IRR($B$89:S89)))</f>
        <v>0.21276408315996309</v>
      </c>
      <c r="T94" s="255">
        <f>IF((ISERR(IRR($B$89:T89))),0,IF(IRR($B$89:T89)&lt;0,0,IRR($B$89:T89)))</f>
        <v>0.21494890338292771</v>
      </c>
      <c r="U94" s="255">
        <f>IF((ISERR(IRR($B$89:U89))),0,IF(IRR($B$89:U89)&lt;0,0,IRR($B$89:U89)))</f>
        <v>0.21670260194279067</v>
      </c>
      <c r="V94" s="255">
        <f>IF((ISERR(IRR($B$89:V89))),0,IF(IRR($B$89:V89)&lt;0,0,IRR($B$89:V89)))</f>
        <v>0.21815900609770589</v>
      </c>
      <c r="W94" s="255">
        <f>IF((ISERR(IRR($B$89:W89))),0,IF(IRR($B$89:W89)&lt;0,0,IRR($B$89:W89)))</f>
        <v>0.21933740709262728</v>
      </c>
      <c r="X94" s="255">
        <f>IF((ISERR(IRR($B$89:X89))),0,IF(IRR($B$89:X89)&lt;0,0,IRR($B$89:X89)))</f>
        <v>0.22033513565411611</v>
      </c>
      <c r="Y94" s="255">
        <f>IF((ISERR(IRR($B$89:Y89))),0,IF(IRR($B$89:Y89)&lt;0,0,IRR($B$89:Y89)))</f>
        <v>0.22114790209631119</v>
      </c>
      <c r="Z94" s="255">
        <f>IF((ISERR(IRR($B$89:Z89))),0,IF(IRR($B$89:Z89)&lt;0,0,IRR($B$89:Z89)))</f>
        <v>0.22181205926907421</v>
      </c>
      <c r="AA94" s="255">
        <f>IF((ISERR(IRR($B$89:AA89))),0,IF(IRR($B$89:AA89)&lt;0,0,IRR($B$89:AA89)))</f>
        <v>0.22235625053244124</v>
      </c>
      <c r="AB94" s="255">
        <f>IF((ISERR(IRR($B$89:AB89))),0,IF(IRR($B$89:AB89)&lt;0,0,IRR($B$89:AB89)))</f>
        <v>0.22280319921680292</v>
      </c>
      <c r="AC94" s="255">
        <f>IF((ISERR(IRR($B$89:AC89))),0,IF(IRR($B$89:AC89)&lt;0,0,IRR($B$89:AC89)))</f>
        <v>0.22317104048198155</v>
      </c>
      <c r="AD94" s="255">
        <f>IF((ISERR(IRR($B$89:AD89))),0,IF(IRR($B$89:AD89)&lt;0,0,IRR($B$89:AD89)))</f>
        <v>0.22347432425033542</v>
      </c>
      <c r="AE94" s="255">
        <f>IF((ISERR(IRR($B$89:AE89))),0,IF(IRR($B$89:AE89)&lt;0,0,IRR($B$89:AE89)))</f>
        <v>0.2237247783946128</v>
      </c>
      <c r="AF94" s="255">
        <f>IF((ISERR(IRR($B$89:AF89))),0,IF(IRR($B$89:AF89)&lt;0,0,IRR($B$89:AF89)))</f>
        <v>0.22393189498078603</v>
      </c>
      <c r="AG94" s="255">
        <f>IF((ISERR(IRR($B$89:AG89))),0,IF(IRR($B$89:AG89)&lt;0,0,IRR($B$89:AG89)))</f>
        <v>0.22410338442706612</v>
      </c>
      <c r="AH94" s="255">
        <f>IF((ISERR(IRR($B$89:AH89))),0,IF(IRR($B$89:AH89)&lt;0,0,IRR($B$89:AH89)))</f>
        <v>0.22424553004437864</v>
      </c>
      <c r="AI94" s="255">
        <f>IF((ISERR(IRR($B$89:AI89))),0,IF(IRR($B$89:AI89)&lt;0,0,IRR($B$89:AI89)))</f>
        <v>0.22436346673299346</v>
      </c>
      <c r="AJ94" s="255">
        <f>IF((ISERR(IRR($B$89:AJ89))),0,IF(IRR($B$89:AJ89)&lt;0,0,IRR($B$89:AJ89)))</f>
        <v>0.22446140143619986</v>
      </c>
      <c r="AK94" s="255">
        <f>IF((ISERR(IRR($B$89:AK89))),0,IF(IRR($B$89:AK89)&lt;0,0,IRR($B$89:AK89)))</f>
        <v>0.22454278851269271</v>
      </c>
      <c r="AL94" s="255">
        <f>IF((ISERR(IRR($B$89:AL89))),0,IF(IRR($B$89:AL89)&lt;0,0,IRR($B$89:AL89)))</f>
        <v>0.22461046996149703</v>
      </c>
      <c r="AM94" s="255">
        <f>IF((ISERR(IRR($B$89:AM89))),0,IF(IRR($B$89:AM89)&lt;0,0,IRR($B$89:AM89)))</f>
        <v>0.22466678806182627</v>
      </c>
      <c r="AN94" s="255">
        <f>IF((ISERR(IRR($B$89:AN89))),0,IF(IRR($B$89:AN89)&lt;0,0,IRR($B$89:AN89)))</f>
        <v>0.22471367623115435</v>
      </c>
      <c r="AO94" s="255">
        <f>IF((ISERR(IRR($B$89:AO89))),0,IF(IRR($B$89:AO89)&lt;0,0,IRR($B$89:AO89)))</f>
        <v>0.22475273258803452</v>
      </c>
      <c r="AP94" s="255">
        <f>IF((ISERR(IRR($B$89:AP89))),0,IF(IRR($B$89:AP89)&lt;0,0,IRR($B$89:AP89)))</f>
        <v>0.22478527971223916</v>
      </c>
      <c r="AQ94" s="255">
        <f>IF((ISERR(IRR($B$89:AQ89))),0,IF(IRR($B$89:AQ89)&lt;0,0,IRR($B$89:AQ89)))</f>
        <v>0.2248124133384819</v>
      </c>
      <c r="AR94" s="255">
        <f>IF((ISERR(IRR($B$89:AR89))),0,IF(IRR($B$89:AR89)&lt;0,0,IRR($B$89:AR89)))</f>
        <v>0.22483504214019945</v>
      </c>
      <c r="AS94" s="255">
        <f>IF((ISERR(IRR($B$89:AS89))),0,IF(IRR($B$89:AS89)&lt;0,0,IRR($B$89:AS89)))</f>
        <v>0.22485392031226992</v>
      </c>
      <c r="AT94" s="255">
        <f>IF((ISERR(IRR($B$89:AT89))),0,IF(IRR($B$89:AT89)&lt;0,0,IRR($B$89:AT89)))</f>
        <v>0.22486967431371196</v>
      </c>
      <c r="AU94" s="255">
        <f>IF((ISERR(IRR($B$89:AU89))),0,IF(IRR($B$89:AU89)&lt;0,0,IRR($B$89:AU89)))</f>
        <v>0.22488282485940547</v>
      </c>
      <c r="AV94" s="255">
        <f>IF((ISERR(IRR($B$89:AV89))),0,IF(IRR($B$89:AV89)&lt;0,0,IRR($B$89:AV89)))</f>
        <v>0.2248938050359619</v>
      </c>
      <c r="AW94" s="255">
        <f>IF((ISERR(IRR($B$89:AW89))),0,IF(IRR($B$89:AW89)&lt;0,0,IRR($B$89:AW89)))</f>
        <v>0.22490297524769542</v>
      </c>
      <c r="AX94" s="255">
        <f>IF((ISERR(IRR($B$89:AX89))),0,IF(IRR($B$89:AX89)&lt;0,0,IRR($B$89:AX89)))</f>
        <v>0.22491063556421498</v>
      </c>
      <c r="AY94" s="255">
        <f>IF((ISERR(IRR($B$89:AY89))),0,IF(IRR($B$89:AY89)&lt;0,0,IRR($B$89:AY89)))</f>
        <v>0.22491703593379175</v>
      </c>
      <c r="AZ94" s="255">
        <f>IF((ISERR(IRR($B$89:AZ89))),0,IF(IRR($B$89:AZ89)&lt;0,0,IRR($B$89:AZ89)))</f>
        <v>0.22492238464057257</v>
      </c>
    </row>
    <row r="95" spans="1:52" s="174" customFormat="1" ht="14.25" x14ac:dyDescent="0.25">
      <c r="A95" s="253" t="s">
        <v>571</v>
      </c>
      <c r="B95" s="257">
        <f>IF(AND(B90&gt;0,A90&lt;0),(B79-(B90/(B90-A90))),0)</f>
        <v>0</v>
      </c>
      <c r="C95" s="257">
        <f t="shared" ref="C95:P95" si="26">IF(AND(C90&gt;0,B90&lt;0),(C79-(C90/(C90-B90))),0)</f>
        <v>0</v>
      </c>
      <c r="D95" s="257">
        <f t="shared" si="26"/>
        <v>0</v>
      </c>
      <c r="E95" s="257">
        <f t="shared" si="26"/>
        <v>0</v>
      </c>
      <c r="F95" s="257">
        <f t="shared" si="26"/>
        <v>0</v>
      </c>
      <c r="G95" s="257">
        <f t="shared" si="26"/>
        <v>4.5962279805918076</v>
      </c>
      <c r="H95" s="257">
        <f t="shared" si="26"/>
        <v>0</v>
      </c>
      <c r="I95" s="257">
        <f t="shared" si="26"/>
        <v>0</v>
      </c>
      <c r="J95" s="257">
        <f t="shared" si="26"/>
        <v>0</v>
      </c>
      <c r="K95" s="257">
        <f t="shared" si="26"/>
        <v>0</v>
      </c>
      <c r="L95" s="257">
        <f t="shared" si="26"/>
        <v>0</v>
      </c>
      <c r="M95" s="258">
        <f t="shared" si="26"/>
        <v>0</v>
      </c>
      <c r="N95" s="257">
        <f t="shared" si="26"/>
        <v>0</v>
      </c>
      <c r="O95" s="257">
        <f t="shared" si="26"/>
        <v>0</v>
      </c>
      <c r="P95" s="257">
        <f t="shared" si="26"/>
        <v>0</v>
      </c>
      <c r="Q95" s="257">
        <f t="shared" ref="Q95:AZ95" si="27">IF(AND(Q90&gt;0,P90&lt;0),(Q80-(Q90/(Q90-P90))),0)</f>
        <v>0</v>
      </c>
      <c r="R95" s="257">
        <f t="shared" si="27"/>
        <v>0</v>
      </c>
      <c r="S95" s="257">
        <f t="shared" si="27"/>
        <v>0</v>
      </c>
      <c r="T95" s="257">
        <f t="shared" si="27"/>
        <v>0</v>
      </c>
      <c r="U95" s="257">
        <f t="shared" si="27"/>
        <v>0</v>
      </c>
      <c r="V95" s="257">
        <f t="shared" si="27"/>
        <v>0</v>
      </c>
      <c r="W95" s="257">
        <f t="shared" si="27"/>
        <v>0</v>
      </c>
      <c r="X95" s="257">
        <f t="shared" si="27"/>
        <v>0</v>
      </c>
      <c r="Y95" s="257">
        <f t="shared" si="27"/>
        <v>0</v>
      </c>
      <c r="Z95" s="257">
        <f t="shared" si="27"/>
        <v>0</v>
      </c>
      <c r="AA95" s="257">
        <f t="shared" si="27"/>
        <v>0</v>
      </c>
      <c r="AB95" s="257">
        <f t="shared" si="27"/>
        <v>0</v>
      </c>
      <c r="AC95" s="257">
        <f t="shared" si="27"/>
        <v>0</v>
      </c>
      <c r="AD95" s="257">
        <f t="shared" si="27"/>
        <v>0</v>
      </c>
      <c r="AE95" s="257">
        <f t="shared" si="27"/>
        <v>0</v>
      </c>
      <c r="AF95" s="257">
        <f t="shared" si="27"/>
        <v>0</v>
      </c>
      <c r="AG95" s="257">
        <f t="shared" si="27"/>
        <v>0</v>
      </c>
      <c r="AH95" s="257">
        <f t="shared" si="27"/>
        <v>0</v>
      </c>
      <c r="AI95" s="257">
        <f t="shared" si="27"/>
        <v>0</v>
      </c>
      <c r="AJ95" s="257">
        <f t="shared" si="27"/>
        <v>0</v>
      </c>
      <c r="AK95" s="257">
        <f t="shared" si="27"/>
        <v>0</v>
      </c>
      <c r="AL95" s="257">
        <f t="shared" si="27"/>
        <v>0</v>
      </c>
      <c r="AM95" s="257">
        <f t="shared" si="27"/>
        <v>0</v>
      </c>
      <c r="AN95" s="257">
        <f t="shared" si="27"/>
        <v>0</v>
      </c>
      <c r="AO95" s="257">
        <f t="shared" si="27"/>
        <v>0</v>
      </c>
      <c r="AP95" s="257">
        <f t="shared" si="27"/>
        <v>0</v>
      </c>
      <c r="AQ95" s="257">
        <f t="shared" si="27"/>
        <v>0</v>
      </c>
      <c r="AR95" s="257">
        <f t="shared" si="27"/>
        <v>0</v>
      </c>
      <c r="AS95" s="257">
        <f t="shared" si="27"/>
        <v>0</v>
      </c>
      <c r="AT95" s="257">
        <f t="shared" si="27"/>
        <v>0</v>
      </c>
      <c r="AU95" s="257">
        <f t="shared" si="27"/>
        <v>0</v>
      </c>
      <c r="AV95" s="257">
        <f t="shared" si="27"/>
        <v>0</v>
      </c>
      <c r="AW95" s="257">
        <f t="shared" si="27"/>
        <v>0</v>
      </c>
      <c r="AX95" s="257">
        <f t="shared" si="27"/>
        <v>0</v>
      </c>
      <c r="AY95" s="257">
        <f t="shared" si="27"/>
        <v>0</v>
      </c>
      <c r="AZ95" s="257">
        <f t="shared" si="27"/>
        <v>0</v>
      </c>
    </row>
    <row r="96" spans="1:52" s="174" customFormat="1" ht="15" thickBot="1" x14ac:dyDescent="0.3">
      <c r="A96" s="259" t="s">
        <v>572</v>
      </c>
      <c r="B96" s="260">
        <f>IF(AND(B93&gt;0,A93&lt;0),(B79-(B93/(B93-A93))),0)</f>
        <v>0</v>
      </c>
      <c r="C96" s="260">
        <f t="shared" ref="C96:AZ96" si="28">IF(AND(C93&gt;0,B93&lt;0),(C79-(C93/(C93-B93))),0)</f>
        <v>0</v>
      </c>
      <c r="D96" s="260">
        <f t="shared" si="28"/>
        <v>0</v>
      </c>
      <c r="E96" s="260">
        <f t="shared" si="28"/>
        <v>0</v>
      </c>
      <c r="F96" s="260">
        <f t="shared" si="28"/>
        <v>0</v>
      </c>
      <c r="G96" s="260">
        <f t="shared" si="28"/>
        <v>0</v>
      </c>
      <c r="H96" s="260">
        <f t="shared" si="28"/>
        <v>0</v>
      </c>
      <c r="I96" s="260">
        <f t="shared" si="28"/>
        <v>0</v>
      </c>
      <c r="J96" s="260">
        <f t="shared" si="28"/>
        <v>7.8860172561969559</v>
      </c>
      <c r="K96" s="260">
        <f t="shared" si="28"/>
        <v>0</v>
      </c>
      <c r="L96" s="260">
        <f t="shared" si="28"/>
        <v>0</v>
      </c>
      <c r="M96" s="261">
        <f t="shared" si="28"/>
        <v>0</v>
      </c>
      <c r="N96" s="260">
        <f t="shared" si="28"/>
        <v>0</v>
      </c>
      <c r="O96" s="260">
        <f t="shared" si="28"/>
        <v>0</v>
      </c>
      <c r="P96" s="260">
        <f t="shared" si="28"/>
        <v>0</v>
      </c>
      <c r="Q96" s="260">
        <f t="shared" si="28"/>
        <v>0</v>
      </c>
      <c r="R96" s="260">
        <f t="shared" si="28"/>
        <v>0</v>
      </c>
      <c r="S96" s="260">
        <f t="shared" si="28"/>
        <v>0</v>
      </c>
      <c r="T96" s="260">
        <f t="shared" si="28"/>
        <v>0</v>
      </c>
      <c r="U96" s="260">
        <f t="shared" si="28"/>
        <v>0</v>
      </c>
      <c r="V96" s="260">
        <f t="shared" si="28"/>
        <v>0</v>
      </c>
      <c r="W96" s="260">
        <f t="shared" si="28"/>
        <v>0</v>
      </c>
      <c r="X96" s="260">
        <f t="shared" si="28"/>
        <v>0</v>
      </c>
      <c r="Y96" s="260">
        <f t="shared" si="28"/>
        <v>0</v>
      </c>
      <c r="Z96" s="260">
        <f t="shared" si="28"/>
        <v>0</v>
      </c>
      <c r="AA96" s="260">
        <f t="shared" si="28"/>
        <v>0</v>
      </c>
      <c r="AB96" s="260">
        <f t="shared" si="28"/>
        <v>0</v>
      </c>
      <c r="AC96" s="260">
        <f t="shared" si="28"/>
        <v>0</v>
      </c>
      <c r="AD96" s="260">
        <f t="shared" si="28"/>
        <v>0</v>
      </c>
      <c r="AE96" s="260">
        <f t="shared" si="28"/>
        <v>0</v>
      </c>
      <c r="AF96" s="260">
        <f t="shared" si="28"/>
        <v>0</v>
      </c>
      <c r="AG96" s="260">
        <f t="shared" si="28"/>
        <v>0</v>
      </c>
      <c r="AH96" s="260">
        <f t="shared" si="28"/>
        <v>0</v>
      </c>
      <c r="AI96" s="260">
        <f t="shared" si="28"/>
        <v>0</v>
      </c>
      <c r="AJ96" s="260">
        <f t="shared" si="28"/>
        <v>0</v>
      </c>
      <c r="AK96" s="260">
        <f t="shared" si="28"/>
        <v>0</v>
      </c>
      <c r="AL96" s="260">
        <f t="shared" si="28"/>
        <v>0</v>
      </c>
      <c r="AM96" s="260">
        <f t="shared" si="28"/>
        <v>0</v>
      </c>
      <c r="AN96" s="260">
        <f t="shared" si="28"/>
        <v>0</v>
      </c>
      <c r="AO96" s="260">
        <f t="shared" si="28"/>
        <v>0</v>
      </c>
      <c r="AP96" s="260">
        <f t="shared" si="28"/>
        <v>0</v>
      </c>
      <c r="AQ96" s="260">
        <f t="shared" si="28"/>
        <v>0</v>
      </c>
      <c r="AR96" s="260">
        <f t="shared" si="28"/>
        <v>0</v>
      </c>
      <c r="AS96" s="260">
        <f t="shared" si="28"/>
        <v>0</v>
      </c>
      <c r="AT96" s="260">
        <f t="shared" si="28"/>
        <v>0</v>
      </c>
      <c r="AU96" s="260">
        <f t="shared" si="28"/>
        <v>0</v>
      </c>
      <c r="AV96" s="260">
        <f t="shared" si="28"/>
        <v>0</v>
      </c>
      <c r="AW96" s="260">
        <f t="shared" si="28"/>
        <v>0</v>
      </c>
      <c r="AX96" s="260">
        <f t="shared" si="28"/>
        <v>0</v>
      </c>
      <c r="AY96" s="260">
        <f t="shared" si="28"/>
        <v>0</v>
      </c>
      <c r="AZ96" s="260">
        <f t="shared" si="28"/>
        <v>0</v>
      </c>
    </row>
    <row r="97" spans="1:52" x14ac:dyDescent="0.25">
      <c r="C97" s="262"/>
      <c r="D97" s="262"/>
      <c r="E97" s="262"/>
      <c r="F97" s="262"/>
      <c r="G97" s="262"/>
      <c r="H97" s="262"/>
      <c r="I97" s="262"/>
      <c r="J97" s="262"/>
    </row>
    <row r="98" spans="1:52" ht="64.5" customHeight="1" x14ac:dyDescent="0.25">
      <c r="A98" s="455"/>
      <c r="B98" s="455"/>
      <c r="C98" s="455"/>
      <c r="D98" s="455"/>
      <c r="E98" s="455"/>
      <c r="F98" s="455"/>
      <c r="G98" s="455"/>
      <c r="H98" s="455"/>
      <c r="I98" s="455"/>
      <c r="J98" s="455"/>
      <c r="K98" s="455"/>
    </row>
    <row r="100" spans="1:52" x14ac:dyDescent="0.25">
      <c r="C100" s="262"/>
    </row>
    <row r="102" spans="1:52" x14ac:dyDescent="0.25">
      <c r="AZ102" s="263"/>
    </row>
    <row r="103" spans="1:52" ht="27.75" x14ac:dyDescent="0.25">
      <c r="B103" s="173"/>
      <c r="M103" s="173"/>
    </row>
    <row r="104" spans="1:52" ht="27.75" x14ac:dyDescent="0.25">
      <c r="B104" s="173"/>
      <c r="M104" s="264"/>
    </row>
  </sheetData>
  <mergeCells count="17">
    <mergeCell ref="A18:F18"/>
    <mergeCell ref="A5:F5"/>
    <mergeCell ref="A7:F7"/>
    <mergeCell ref="A9:F9"/>
    <mergeCell ref="A10:F10"/>
    <mergeCell ref="A12:F12"/>
    <mergeCell ref="A13:F13"/>
    <mergeCell ref="A15:F15"/>
    <mergeCell ref="A16:F16"/>
    <mergeCell ref="D30:E30"/>
    <mergeCell ref="U19:W19"/>
    <mergeCell ref="D31:E31"/>
    <mergeCell ref="A98:K98"/>
    <mergeCell ref="D28:E28"/>
    <mergeCell ref="D29:E29"/>
    <mergeCell ref="U22:W22"/>
    <mergeCell ref="U23:X23"/>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5" zoomScale="70" zoomScaleSheetLayoutView="70" workbookViewId="0">
      <selection activeCell="I35" sqref="I35"/>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4.710937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405" t="str">
        <f>'1. паспорт местоположение'!A5:C5</f>
        <v>Год раскрытия информации: 2023 год</v>
      </c>
      <c r="B5" s="405"/>
      <c r="C5" s="405"/>
      <c r="D5" s="405"/>
      <c r="E5" s="405"/>
      <c r="F5" s="405"/>
      <c r="G5" s="405"/>
      <c r="H5" s="405"/>
      <c r="I5" s="405"/>
      <c r="J5" s="405"/>
      <c r="K5" s="405"/>
      <c r="L5" s="405"/>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row>
    <row r="6" spans="1:44" ht="18.75" x14ac:dyDescent="0.3">
      <c r="K6" s="15"/>
    </row>
    <row r="7" spans="1:44" ht="18.75" x14ac:dyDescent="0.25">
      <c r="A7" s="406" t="s">
        <v>9</v>
      </c>
      <c r="B7" s="406"/>
      <c r="C7" s="406"/>
      <c r="D7" s="406"/>
      <c r="E7" s="406"/>
      <c r="F7" s="406"/>
      <c r="G7" s="406"/>
      <c r="H7" s="406"/>
      <c r="I7" s="406"/>
      <c r="J7" s="406"/>
      <c r="K7" s="406"/>
      <c r="L7" s="406"/>
    </row>
    <row r="8" spans="1:44" ht="18.75" x14ac:dyDescent="0.25">
      <c r="A8" s="406"/>
      <c r="B8" s="406"/>
      <c r="C8" s="406"/>
      <c r="D8" s="406"/>
      <c r="E8" s="406"/>
      <c r="F8" s="406"/>
      <c r="G8" s="406"/>
      <c r="H8" s="406"/>
      <c r="I8" s="406"/>
      <c r="J8" s="406"/>
      <c r="K8" s="406"/>
      <c r="L8" s="406"/>
    </row>
    <row r="9" spans="1:44" ht="18.75" x14ac:dyDescent="0.25">
      <c r="A9" s="431" t="str">
        <f>'1. паспорт местоположение'!A9:C9</f>
        <v>АО "Россети Тюмень"</v>
      </c>
      <c r="B9" s="431"/>
      <c r="C9" s="431"/>
      <c r="D9" s="431"/>
      <c r="E9" s="431"/>
      <c r="F9" s="431"/>
      <c r="G9" s="431"/>
      <c r="H9" s="431"/>
      <c r="I9" s="431"/>
      <c r="J9" s="431"/>
      <c r="K9" s="431"/>
      <c r="L9" s="431"/>
    </row>
    <row r="10" spans="1:44" x14ac:dyDescent="0.25">
      <c r="A10" s="411" t="s">
        <v>8</v>
      </c>
      <c r="B10" s="411"/>
      <c r="C10" s="411"/>
      <c r="D10" s="411"/>
      <c r="E10" s="411"/>
      <c r="F10" s="411"/>
      <c r="G10" s="411"/>
      <c r="H10" s="411"/>
      <c r="I10" s="411"/>
      <c r="J10" s="411"/>
      <c r="K10" s="411"/>
      <c r="L10" s="411"/>
    </row>
    <row r="11" spans="1:44" ht="18.75" x14ac:dyDescent="0.25">
      <c r="A11" s="406"/>
      <c r="B11" s="406"/>
      <c r="C11" s="406"/>
      <c r="D11" s="406"/>
      <c r="E11" s="406"/>
      <c r="F11" s="406"/>
      <c r="G11" s="406"/>
      <c r="H11" s="406"/>
      <c r="I11" s="406"/>
      <c r="J11" s="406"/>
      <c r="K11" s="406"/>
      <c r="L11" s="406"/>
    </row>
    <row r="12" spans="1:44" ht="18.75" x14ac:dyDescent="0.25">
      <c r="A12" s="431" t="str">
        <f>'4. паспортбюджет'!A12:O12</f>
        <v>F_TP3300.VL.0065</v>
      </c>
      <c r="B12" s="431"/>
      <c r="C12" s="431"/>
      <c r="D12" s="431"/>
      <c r="E12" s="431"/>
      <c r="F12" s="431"/>
      <c r="G12" s="431"/>
      <c r="H12" s="431"/>
      <c r="I12" s="431"/>
      <c r="J12" s="431"/>
      <c r="K12" s="431"/>
      <c r="L12" s="431"/>
    </row>
    <row r="13" spans="1:44" x14ac:dyDescent="0.25">
      <c r="A13" s="411" t="s">
        <v>7</v>
      </c>
      <c r="B13" s="411"/>
      <c r="C13" s="411"/>
      <c r="D13" s="411"/>
      <c r="E13" s="411"/>
      <c r="F13" s="411"/>
      <c r="G13" s="411"/>
      <c r="H13" s="411"/>
      <c r="I13" s="411"/>
      <c r="J13" s="411"/>
      <c r="K13" s="411"/>
      <c r="L13" s="411"/>
    </row>
    <row r="14" spans="1:44" ht="18.75" x14ac:dyDescent="0.25">
      <c r="A14" s="412"/>
      <c r="B14" s="412"/>
      <c r="C14" s="412"/>
      <c r="D14" s="412"/>
      <c r="E14" s="412"/>
      <c r="F14" s="412"/>
      <c r="G14" s="412"/>
      <c r="H14" s="412"/>
      <c r="I14" s="412"/>
      <c r="J14" s="412"/>
      <c r="K14" s="412"/>
      <c r="L14" s="412"/>
    </row>
    <row r="15" spans="1:44" ht="36" customHeight="1" x14ac:dyDescent="0.25">
      <c r="A15" s="414"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5" s="414"/>
      <c r="C15" s="414"/>
      <c r="D15" s="414"/>
      <c r="E15" s="414"/>
      <c r="F15" s="414"/>
      <c r="G15" s="414"/>
      <c r="H15" s="414"/>
      <c r="I15" s="414"/>
      <c r="J15" s="414"/>
      <c r="K15" s="414"/>
      <c r="L15" s="414"/>
    </row>
    <row r="16" spans="1:44" x14ac:dyDescent="0.25">
      <c r="A16" s="411" t="s">
        <v>6</v>
      </c>
      <c r="B16" s="411"/>
      <c r="C16" s="411"/>
      <c r="D16" s="411"/>
      <c r="E16" s="411"/>
      <c r="F16" s="411"/>
      <c r="G16" s="411"/>
      <c r="H16" s="411"/>
      <c r="I16" s="411"/>
      <c r="J16" s="411"/>
      <c r="K16" s="411"/>
      <c r="L16" s="411"/>
    </row>
    <row r="17" spans="1:12" ht="15.75" customHeight="1" x14ac:dyDescent="0.25">
      <c r="L17" s="69"/>
    </row>
    <row r="18" spans="1:12" x14ac:dyDescent="0.25">
      <c r="K18" s="68"/>
    </row>
    <row r="19" spans="1:12" ht="15.75" customHeight="1" x14ac:dyDescent="0.25">
      <c r="A19" s="464" t="s">
        <v>384</v>
      </c>
      <c r="B19" s="464"/>
      <c r="C19" s="464"/>
      <c r="D19" s="464"/>
      <c r="E19" s="464"/>
      <c r="F19" s="464"/>
      <c r="G19" s="464"/>
      <c r="H19" s="464"/>
      <c r="I19" s="464"/>
      <c r="J19" s="464"/>
      <c r="K19" s="464"/>
      <c r="L19" s="464"/>
    </row>
    <row r="20" spans="1:12" x14ac:dyDescent="0.25">
      <c r="A20" s="65"/>
      <c r="B20" s="65"/>
      <c r="C20" s="67"/>
      <c r="D20" s="67"/>
      <c r="E20" s="67"/>
      <c r="F20" s="67"/>
      <c r="G20" s="67"/>
      <c r="H20" s="67"/>
      <c r="I20" s="67"/>
      <c r="J20" s="67"/>
      <c r="K20" s="67"/>
      <c r="L20" s="67"/>
    </row>
    <row r="21" spans="1:12" ht="28.5" customHeight="1" x14ac:dyDescent="0.25">
      <c r="A21" s="458" t="s">
        <v>221</v>
      </c>
      <c r="B21" s="458" t="s">
        <v>220</v>
      </c>
      <c r="C21" s="463" t="s">
        <v>340</v>
      </c>
      <c r="D21" s="463"/>
      <c r="E21" s="463"/>
      <c r="F21" s="463"/>
      <c r="G21" s="463"/>
      <c r="H21" s="463"/>
      <c r="I21" s="468" t="s">
        <v>219</v>
      </c>
      <c r="J21" s="460" t="s">
        <v>342</v>
      </c>
      <c r="K21" s="458" t="s">
        <v>218</v>
      </c>
      <c r="L21" s="459" t="s">
        <v>341</v>
      </c>
    </row>
    <row r="22" spans="1:12" ht="58.5" customHeight="1" x14ac:dyDescent="0.25">
      <c r="A22" s="458"/>
      <c r="B22" s="458"/>
      <c r="C22" s="465" t="s">
        <v>2</v>
      </c>
      <c r="D22" s="465"/>
      <c r="E22" s="134"/>
      <c r="F22" s="135"/>
      <c r="G22" s="466" t="s">
        <v>548</v>
      </c>
      <c r="H22" s="467"/>
      <c r="I22" s="468"/>
      <c r="J22" s="461"/>
      <c r="K22" s="458"/>
      <c r="L22" s="459"/>
    </row>
    <row r="23" spans="1:12" ht="47.25" x14ac:dyDescent="0.25">
      <c r="A23" s="458"/>
      <c r="B23" s="458"/>
      <c r="C23" s="132" t="s">
        <v>217</v>
      </c>
      <c r="D23" s="132" t="s">
        <v>216</v>
      </c>
      <c r="E23" s="132" t="s">
        <v>217</v>
      </c>
      <c r="F23" s="132" t="s">
        <v>216</v>
      </c>
      <c r="G23" s="132" t="s">
        <v>217</v>
      </c>
      <c r="H23" s="132" t="s">
        <v>216</v>
      </c>
      <c r="I23" s="468"/>
      <c r="J23" s="462"/>
      <c r="K23" s="458"/>
      <c r="L23" s="459"/>
    </row>
    <row r="24" spans="1:12" x14ac:dyDescent="0.25">
      <c r="A24" s="126">
        <v>1</v>
      </c>
      <c r="B24" s="126">
        <v>2</v>
      </c>
      <c r="C24" s="132">
        <v>3</v>
      </c>
      <c r="D24" s="132">
        <v>4</v>
      </c>
      <c r="E24" s="132">
        <v>5</v>
      </c>
      <c r="F24" s="132">
        <v>6</v>
      </c>
      <c r="G24" s="132">
        <v>7</v>
      </c>
      <c r="H24" s="132">
        <v>8</v>
      </c>
      <c r="I24" s="132">
        <v>9</v>
      </c>
      <c r="J24" s="132">
        <v>10</v>
      </c>
      <c r="K24" s="132">
        <v>11</v>
      </c>
      <c r="L24" s="132">
        <v>12</v>
      </c>
    </row>
    <row r="25" spans="1:12" x14ac:dyDescent="0.25">
      <c r="A25" s="129">
        <v>1</v>
      </c>
      <c r="B25" s="130" t="s">
        <v>476</v>
      </c>
      <c r="C25" s="137"/>
      <c r="D25" s="138"/>
      <c r="E25" s="138"/>
      <c r="F25" s="138"/>
      <c r="G25" s="138"/>
      <c r="H25" s="138"/>
      <c r="I25" s="138"/>
      <c r="J25" s="138"/>
      <c r="K25" s="127"/>
      <c r="L25" s="133"/>
    </row>
    <row r="26" spans="1:12" ht="21.75" customHeight="1" x14ac:dyDescent="0.25">
      <c r="A26" s="129" t="s">
        <v>215</v>
      </c>
      <c r="B26" s="131" t="s">
        <v>477</v>
      </c>
      <c r="C26" s="161" t="s">
        <v>415</v>
      </c>
      <c r="D26" s="162"/>
      <c r="E26" s="162"/>
      <c r="F26" s="162"/>
      <c r="G26" s="161" t="s">
        <v>415</v>
      </c>
      <c r="H26" s="162"/>
      <c r="I26" s="162"/>
      <c r="J26" s="162"/>
      <c r="K26" s="127"/>
      <c r="L26" s="127"/>
    </row>
    <row r="27" spans="1:12" s="66" customFormat="1" ht="39" customHeight="1" x14ac:dyDescent="0.25">
      <c r="A27" s="129" t="s">
        <v>214</v>
      </c>
      <c r="B27" s="131" t="s">
        <v>478</v>
      </c>
      <c r="C27" s="161" t="s">
        <v>415</v>
      </c>
      <c r="D27" s="162"/>
      <c r="E27" s="162"/>
      <c r="F27" s="162"/>
      <c r="G27" s="161" t="s">
        <v>415</v>
      </c>
      <c r="H27" s="162"/>
      <c r="I27" s="162"/>
      <c r="J27" s="162"/>
      <c r="K27" s="127"/>
      <c r="L27" s="127"/>
    </row>
    <row r="28" spans="1:12" s="66" customFormat="1" ht="70.5" customHeight="1" x14ac:dyDescent="0.25">
      <c r="A28" s="129" t="s">
        <v>479</v>
      </c>
      <c r="B28" s="131" t="s">
        <v>480</v>
      </c>
      <c r="C28" s="161" t="s">
        <v>415</v>
      </c>
      <c r="D28" s="159"/>
      <c r="E28" s="162"/>
      <c r="F28" s="162"/>
      <c r="G28" s="161" t="s">
        <v>415</v>
      </c>
      <c r="H28" s="159"/>
      <c r="I28" s="162"/>
      <c r="J28" s="162"/>
      <c r="K28" s="127"/>
      <c r="L28" s="127"/>
    </row>
    <row r="29" spans="1:12" s="66" customFormat="1" ht="54" customHeight="1" x14ac:dyDescent="0.25">
      <c r="A29" s="129" t="s">
        <v>213</v>
      </c>
      <c r="B29" s="131" t="s">
        <v>481</v>
      </c>
      <c r="C29" s="161" t="s">
        <v>415</v>
      </c>
      <c r="D29" s="159"/>
      <c r="E29" s="162"/>
      <c r="F29" s="162"/>
      <c r="G29" s="161" t="s">
        <v>415</v>
      </c>
      <c r="H29" s="159"/>
      <c r="I29" s="162"/>
      <c r="J29" s="162"/>
      <c r="K29" s="127"/>
      <c r="L29" s="127"/>
    </row>
    <row r="30" spans="1:12" s="66" customFormat="1" ht="42" customHeight="1" x14ac:dyDescent="0.25">
      <c r="A30" s="129" t="s">
        <v>212</v>
      </c>
      <c r="B30" s="131" t="s">
        <v>482</v>
      </c>
      <c r="C30" s="159">
        <v>42649</v>
      </c>
      <c r="D30" s="160">
        <v>42839</v>
      </c>
      <c r="E30" s="162"/>
      <c r="F30" s="162"/>
      <c r="G30" s="159">
        <v>42649</v>
      </c>
      <c r="H30" s="160">
        <v>42839</v>
      </c>
      <c r="I30" s="162">
        <v>100</v>
      </c>
      <c r="J30" s="162">
        <v>100</v>
      </c>
      <c r="K30" s="127"/>
      <c r="L30" s="127"/>
    </row>
    <row r="31" spans="1:12" s="66" customFormat="1" ht="37.5" customHeight="1" x14ac:dyDescent="0.25">
      <c r="A31" s="129" t="s">
        <v>211</v>
      </c>
      <c r="B31" s="128" t="s">
        <v>483</v>
      </c>
      <c r="C31" s="160">
        <v>42339</v>
      </c>
      <c r="D31" s="160">
        <v>42369</v>
      </c>
      <c r="E31" s="162"/>
      <c r="F31" s="162"/>
      <c r="G31" s="160">
        <v>42339</v>
      </c>
      <c r="H31" s="160">
        <v>42369</v>
      </c>
      <c r="I31" s="162">
        <v>100</v>
      </c>
      <c r="J31" s="162">
        <v>100</v>
      </c>
      <c r="K31" s="127"/>
      <c r="L31" s="127"/>
    </row>
    <row r="32" spans="1:12" s="66" customFormat="1" ht="31.5" x14ac:dyDescent="0.25">
      <c r="A32" s="129" t="s">
        <v>210</v>
      </c>
      <c r="B32" s="128" t="s">
        <v>484</v>
      </c>
      <c r="C32" s="160">
        <v>42869</v>
      </c>
      <c r="D32" s="160">
        <v>42929</v>
      </c>
      <c r="E32" s="162"/>
      <c r="F32" s="162"/>
      <c r="G32" s="160">
        <v>42869</v>
      </c>
      <c r="H32" s="160">
        <v>42929</v>
      </c>
      <c r="I32" s="162">
        <v>100</v>
      </c>
      <c r="J32" s="162">
        <v>100</v>
      </c>
      <c r="K32" s="127"/>
      <c r="L32" s="127"/>
    </row>
    <row r="33" spans="1:12" s="66" customFormat="1" ht="37.5" customHeight="1" x14ac:dyDescent="0.25">
      <c r="A33" s="129" t="s">
        <v>485</v>
      </c>
      <c r="B33" s="128" t="s">
        <v>486</v>
      </c>
      <c r="C33" s="161" t="s">
        <v>415</v>
      </c>
      <c r="D33" s="162"/>
      <c r="E33" s="162"/>
      <c r="F33" s="162"/>
      <c r="G33" s="372" t="s">
        <v>415</v>
      </c>
      <c r="H33" s="162"/>
      <c r="I33" s="162"/>
      <c r="J33" s="162"/>
      <c r="K33" s="302"/>
      <c r="L33" s="302"/>
    </row>
    <row r="34" spans="1:12" s="66" customFormat="1" ht="47.25" customHeight="1" x14ac:dyDescent="0.25">
      <c r="A34" s="129" t="s">
        <v>487</v>
      </c>
      <c r="B34" s="128" t="s">
        <v>488</v>
      </c>
      <c r="C34" s="161" t="s">
        <v>415</v>
      </c>
      <c r="D34" s="161"/>
      <c r="E34" s="166"/>
      <c r="F34" s="166"/>
      <c r="G34" s="372" t="s">
        <v>415</v>
      </c>
      <c r="H34" s="372"/>
      <c r="I34" s="166"/>
      <c r="J34" s="166"/>
      <c r="K34" s="302"/>
      <c r="L34" s="302"/>
    </row>
    <row r="35" spans="1:12" s="66" customFormat="1" ht="49.5" customHeight="1" x14ac:dyDescent="0.25">
      <c r="A35" s="129" t="s">
        <v>489</v>
      </c>
      <c r="B35" s="128" t="s">
        <v>490</v>
      </c>
      <c r="C35" s="160">
        <v>43049</v>
      </c>
      <c r="D35" s="160">
        <v>43064</v>
      </c>
      <c r="E35" s="166"/>
      <c r="F35" s="166"/>
      <c r="G35" s="160">
        <v>43049</v>
      </c>
      <c r="H35" s="160">
        <v>43064</v>
      </c>
      <c r="I35" s="162">
        <v>100</v>
      </c>
      <c r="J35" s="162">
        <v>100</v>
      </c>
      <c r="K35" s="302"/>
      <c r="L35" s="302"/>
    </row>
    <row r="36" spans="1:12" ht="37.5" customHeight="1" x14ac:dyDescent="0.25">
      <c r="A36" s="129" t="s">
        <v>491</v>
      </c>
      <c r="B36" s="128" t="s">
        <v>492</v>
      </c>
      <c r="C36" s="161" t="s">
        <v>415</v>
      </c>
      <c r="D36" s="161"/>
      <c r="E36" s="167"/>
      <c r="F36" s="168"/>
      <c r="G36" s="372" t="s">
        <v>415</v>
      </c>
      <c r="H36" s="372"/>
      <c r="I36" s="373"/>
      <c r="J36" s="374"/>
      <c r="K36" s="302"/>
      <c r="L36" s="302"/>
    </row>
    <row r="37" spans="1:12" ht="39" customHeight="1" x14ac:dyDescent="0.25">
      <c r="A37" s="129" t="s">
        <v>493</v>
      </c>
      <c r="B37" s="128" t="s">
        <v>209</v>
      </c>
      <c r="C37" s="163">
        <v>42929</v>
      </c>
      <c r="D37" s="163">
        <v>43049</v>
      </c>
      <c r="E37" s="167"/>
      <c r="F37" s="168"/>
      <c r="G37" s="163">
        <v>42929</v>
      </c>
      <c r="H37" s="163">
        <v>43049</v>
      </c>
      <c r="I37" s="162">
        <v>100</v>
      </c>
      <c r="J37" s="162">
        <v>100</v>
      </c>
      <c r="K37" s="302"/>
      <c r="L37" s="302"/>
    </row>
    <row r="38" spans="1:12" x14ac:dyDescent="0.25">
      <c r="A38" s="129" t="s">
        <v>605</v>
      </c>
      <c r="B38" s="130" t="s">
        <v>208</v>
      </c>
      <c r="C38" s="164"/>
      <c r="D38" s="164"/>
      <c r="E38" s="164"/>
      <c r="F38" s="164"/>
      <c r="G38" s="164"/>
      <c r="H38" s="164"/>
      <c r="I38" s="165"/>
      <c r="J38" s="164"/>
      <c r="K38" s="302"/>
      <c r="L38" s="302"/>
    </row>
    <row r="39" spans="1:12" ht="126" x14ac:dyDescent="0.25">
      <c r="A39" s="129">
        <v>2</v>
      </c>
      <c r="B39" s="128" t="s">
        <v>494</v>
      </c>
      <c r="C39" s="163">
        <v>44864</v>
      </c>
      <c r="D39" s="163">
        <v>44939</v>
      </c>
      <c r="E39" s="164"/>
      <c r="F39" s="164"/>
      <c r="G39" s="163">
        <v>45229</v>
      </c>
      <c r="H39" s="163">
        <v>45304</v>
      </c>
      <c r="I39" s="165"/>
      <c r="J39" s="165"/>
      <c r="K39" s="375" t="s">
        <v>629</v>
      </c>
      <c r="L39" s="376" t="s">
        <v>642</v>
      </c>
    </row>
    <row r="40" spans="1:12" ht="33.75" customHeight="1" x14ac:dyDescent="0.25">
      <c r="A40" s="129" t="s">
        <v>207</v>
      </c>
      <c r="B40" s="128" t="s">
        <v>495</v>
      </c>
      <c r="C40" s="161" t="s">
        <v>415</v>
      </c>
      <c r="D40" s="163"/>
      <c r="E40" s="164"/>
      <c r="F40" s="164"/>
      <c r="G40" s="161" t="s">
        <v>415</v>
      </c>
      <c r="H40" s="163"/>
      <c r="I40" s="165"/>
      <c r="J40" s="164"/>
      <c r="K40" s="377"/>
      <c r="L40" s="376"/>
    </row>
    <row r="41" spans="1:12" ht="63" customHeight="1" x14ac:dyDescent="0.25">
      <c r="A41" s="129" t="s">
        <v>206</v>
      </c>
      <c r="B41" s="130" t="s">
        <v>496</v>
      </c>
      <c r="C41" s="165"/>
      <c r="D41" s="165"/>
      <c r="E41" s="164"/>
      <c r="F41" s="164"/>
      <c r="G41" s="165"/>
      <c r="H41" s="165"/>
      <c r="I41" s="165"/>
      <c r="J41" s="164"/>
      <c r="K41" s="377"/>
      <c r="L41" s="376"/>
    </row>
    <row r="42" spans="1:12" ht="58.5" customHeight="1" x14ac:dyDescent="0.25">
      <c r="A42" s="129">
        <v>3</v>
      </c>
      <c r="B42" s="128" t="s">
        <v>497</v>
      </c>
      <c r="C42" s="139">
        <v>44954</v>
      </c>
      <c r="D42" s="139">
        <v>45076</v>
      </c>
      <c r="E42" s="164"/>
      <c r="F42" s="164"/>
      <c r="G42" s="139">
        <v>45319</v>
      </c>
      <c r="H42" s="139">
        <v>45442</v>
      </c>
      <c r="I42" s="165"/>
      <c r="J42" s="164"/>
      <c r="K42" s="377"/>
      <c r="L42" s="376"/>
    </row>
    <row r="43" spans="1:12" ht="34.5" customHeight="1" x14ac:dyDescent="0.25">
      <c r="A43" s="129" t="s">
        <v>205</v>
      </c>
      <c r="B43" s="128" t="s">
        <v>498</v>
      </c>
      <c r="C43" s="161" t="s">
        <v>415</v>
      </c>
      <c r="D43" s="139"/>
      <c r="E43" s="164"/>
      <c r="F43" s="164"/>
      <c r="G43" s="161" t="s">
        <v>415</v>
      </c>
      <c r="H43" s="139"/>
      <c r="I43" s="165"/>
      <c r="J43" s="164"/>
      <c r="K43" s="302"/>
      <c r="L43" s="302"/>
    </row>
    <row r="44" spans="1:12" ht="24.75" customHeight="1" x14ac:dyDescent="0.25">
      <c r="A44" s="129" t="s">
        <v>204</v>
      </c>
      <c r="B44" s="128" t="s">
        <v>499</v>
      </c>
      <c r="C44" s="161" t="s">
        <v>415</v>
      </c>
      <c r="D44" s="139"/>
      <c r="E44" s="164"/>
      <c r="F44" s="164"/>
      <c r="G44" s="161" t="s">
        <v>415</v>
      </c>
      <c r="H44" s="139"/>
      <c r="I44" s="165"/>
      <c r="J44" s="164"/>
      <c r="K44" s="302"/>
      <c r="L44" s="302"/>
    </row>
    <row r="45" spans="1:12" ht="90.75" customHeight="1" x14ac:dyDescent="0.25">
      <c r="A45" s="129" t="s">
        <v>203</v>
      </c>
      <c r="B45" s="128" t="s">
        <v>500</v>
      </c>
      <c r="C45" s="161" t="s">
        <v>415</v>
      </c>
      <c r="D45" s="161"/>
      <c r="E45" s="164"/>
      <c r="F45" s="164"/>
      <c r="G45" s="161" t="s">
        <v>415</v>
      </c>
      <c r="H45" s="161"/>
      <c r="I45" s="165"/>
      <c r="J45" s="164"/>
      <c r="K45" s="302"/>
      <c r="L45" s="302"/>
    </row>
    <row r="46" spans="1:12" ht="167.25" customHeight="1" x14ac:dyDescent="0.25">
      <c r="A46" s="129" t="s">
        <v>202</v>
      </c>
      <c r="B46" s="128" t="s">
        <v>501</v>
      </c>
      <c r="C46" s="161" t="s">
        <v>415</v>
      </c>
      <c r="D46" s="161"/>
      <c r="E46" s="164"/>
      <c r="F46" s="164"/>
      <c r="G46" s="161" t="s">
        <v>415</v>
      </c>
      <c r="H46" s="161"/>
      <c r="I46" s="165"/>
      <c r="J46" s="164"/>
      <c r="K46" s="302"/>
      <c r="L46" s="302"/>
    </row>
    <row r="47" spans="1:12" ht="30.75" customHeight="1" x14ac:dyDescent="0.25">
      <c r="A47" s="129" t="s">
        <v>200</v>
      </c>
      <c r="B47" s="128" t="s">
        <v>201</v>
      </c>
      <c r="C47" s="161" t="s">
        <v>415</v>
      </c>
      <c r="D47" s="139"/>
      <c r="E47" s="164"/>
      <c r="F47" s="164"/>
      <c r="G47" s="161" t="s">
        <v>415</v>
      </c>
      <c r="H47" s="139"/>
      <c r="I47" s="165"/>
      <c r="J47" s="164"/>
      <c r="K47" s="302"/>
      <c r="L47" s="302"/>
    </row>
    <row r="48" spans="1:12" ht="37.5" customHeight="1" x14ac:dyDescent="0.25">
      <c r="A48" s="129" t="s">
        <v>606</v>
      </c>
      <c r="B48" s="130" t="s">
        <v>199</v>
      </c>
      <c r="C48" s="161"/>
      <c r="D48" s="165"/>
      <c r="E48" s="164"/>
      <c r="F48" s="164"/>
      <c r="G48" s="161"/>
      <c r="H48" s="165"/>
      <c r="I48" s="165"/>
      <c r="J48" s="164"/>
      <c r="K48" s="302"/>
      <c r="L48" s="302"/>
    </row>
    <row r="49" spans="1:12" ht="35.25" customHeight="1" x14ac:dyDescent="0.25">
      <c r="A49" s="129">
        <v>4</v>
      </c>
      <c r="B49" s="128" t="s">
        <v>502</v>
      </c>
      <c r="C49" s="139">
        <v>45233</v>
      </c>
      <c r="D49" s="139">
        <v>45275</v>
      </c>
      <c r="E49" s="164"/>
      <c r="F49" s="164"/>
      <c r="G49" s="139">
        <v>45599</v>
      </c>
      <c r="H49" s="139">
        <v>45641</v>
      </c>
      <c r="I49" s="165"/>
      <c r="J49" s="164"/>
      <c r="K49" s="302"/>
      <c r="L49" s="302"/>
    </row>
    <row r="50" spans="1:12" ht="86.25" customHeight="1" x14ac:dyDescent="0.25">
      <c r="A50" s="129" t="s">
        <v>198</v>
      </c>
      <c r="B50" s="128" t="s">
        <v>503</v>
      </c>
      <c r="C50" s="158">
        <v>45263</v>
      </c>
      <c r="D50" s="158">
        <v>45275</v>
      </c>
      <c r="E50" s="164"/>
      <c r="F50" s="164"/>
      <c r="G50" s="158">
        <v>45263</v>
      </c>
      <c r="H50" s="158">
        <v>45275</v>
      </c>
      <c r="I50" s="165"/>
      <c r="J50" s="164"/>
      <c r="K50" s="302"/>
      <c r="L50" s="302"/>
    </row>
    <row r="51" spans="1:12" ht="77.25" customHeight="1" x14ac:dyDescent="0.25">
      <c r="A51" s="129" t="s">
        <v>197</v>
      </c>
      <c r="B51" s="128" t="s">
        <v>504</v>
      </c>
      <c r="C51" s="161" t="s">
        <v>415</v>
      </c>
      <c r="D51" s="165"/>
      <c r="E51" s="164"/>
      <c r="F51" s="164"/>
      <c r="G51" s="161" t="s">
        <v>415</v>
      </c>
      <c r="H51" s="165"/>
      <c r="I51" s="165"/>
      <c r="J51" s="164"/>
      <c r="K51" s="302"/>
      <c r="L51" s="302"/>
    </row>
    <row r="52" spans="1:12" ht="71.25" customHeight="1" x14ac:dyDescent="0.25">
      <c r="A52" s="129" t="s">
        <v>196</v>
      </c>
      <c r="B52" s="128" t="s">
        <v>505</v>
      </c>
      <c r="C52" s="161" t="s">
        <v>415</v>
      </c>
      <c r="D52" s="165"/>
      <c r="E52" s="164"/>
      <c r="F52" s="164"/>
      <c r="G52" s="161" t="s">
        <v>415</v>
      </c>
      <c r="H52" s="165"/>
      <c r="I52" s="165"/>
      <c r="J52" s="164"/>
      <c r="K52" s="302"/>
      <c r="L52" s="302"/>
    </row>
    <row r="53" spans="1:12" ht="48" customHeight="1" x14ac:dyDescent="0.25">
      <c r="A53" s="129" t="s">
        <v>195</v>
      </c>
      <c r="B53" s="136" t="s">
        <v>506</v>
      </c>
      <c r="C53" s="139">
        <v>45285</v>
      </c>
      <c r="D53" s="139">
        <v>45285</v>
      </c>
      <c r="E53" s="164"/>
      <c r="F53" s="164"/>
      <c r="G53" s="139">
        <v>45651</v>
      </c>
      <c r="H53" s="139">
        <v>45651</v>
      </c>
      <c r="I53" s="165"/>
      <c r="J53" s="164"/>
      <c r="K53" s="302"/>
      <c r="L53" s="302"/>
    </row>
    <row r="54" spans="1:12" ht="46.5" customHeight="1" x14ac:dyDescent="0.25">
      <c r="A54" s="129" t="s">
        <v>507</v>
      </c>
      <c r="B54" s="128" t="s">
        <v>508</v>
      </c>
      <c r="C54" s="161" t="s">
        <v>415</v>
      </c>
      <c r="D54" s="161"/>
      <c r="E54" s="164"/>
      <c r="F54" s="164"/>
      <c r="G54" s="161" t="s">
        <v>415</v>
      </c>
      <c r="H54" s="161"/>
      <c r="I54" s="164"/>
      <c r="J54" s="164"/>
      <c r="K54" s="302"/>
      <c r="L54" s="302"/>
    </row>
  </sheetData>
  <mergeCells count="21">
    <mergeCell ref="A13:L13"/>
    <mergeCell ref="A8:L8"/>
    <mergeCell ref="A11:L11"/>
    <mergeCell ref="A15:L15"/>
    <mergeCell ref="A16:L16"/>
    <mergeCell ref="A5:L5"/>
    <mergeCell ref="A7:L7"/>
    <mergeCell ref="A9:L9"/>
    <mergeCell ref="A10:L10"/>
    <mergeCell ref="A12:L12"/>
    <mergeCell ref="K21:K23"/>
    <mergeCell ref="L21:L23"/>
    <mergeCell ref="J21:J23"/>
    <mergeCell ref="C21:H21"/>
    <mergeCell ref="A14:L14"/>
    <mergeCell ref="A19:L19"/>
    <mergeCell ref="C22:D22"/>
    <mergeCell ref="G22:H22"/>
    <mergeCell ref="A21:A23"/>
    <mergeCell ref="B21:B23"/>
    <mergeCell ref="I21:I23"/>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64"/>
  <sheetViews>
    <sheetView view="pageBreakPreview" zoomScale="60" zoomScaleNormal="70" workbookViewId="0">
      <selection activeCell="F59" sqref="F59:AC59"/>
    </sheetView>
  </sheetViews>
  <sheetFormatPr defaultColWidth="9.140625" defaultRowHeight="15.75" x14ac:dyDescent="0.25"/>
  <cols>
    <col min="1" max="1" width="9.140625" style="330"/>
    <col min="2" max="2" width="57.85546875" style="330" customWidth="1"/>
    <col min="3" max="3" width="13" style="331" customWidth="1"/>
    <col min="4" max="4" width="17.85546875" style="331" customWidth="1"/>
    <col min="5" max="5" width="20.42578125" style="331" customWidth="1"/>
    <col min="6" max="6" width="18.7109375" style="331" customWidth="1"/>
    <col min="7" max="7" width="12.85546875" style="331" customWidth="1"/>
    <col min="8" max="8" width="11.7109375" style="331" customWidth="1"/>
    <col min="9" max="9" width="7.7109375" style="331" customWidth="1"/>
    <col min="10" max="11" width="8.140625" style="331" customWidth="1"/>
    <col min="12" max="12" width="10.140625" style="331" customWidth="1"/>
    <col min="13" max="13" width="5.28515625" style="331" customWidth="1"/>
    <col min="14" max="14" width="11.42578125" style="331" customWidth="1"/>
    <col min="15" max="15" width="6.140625" style="331" customWidth="1"/>
    <col min="16" max="16" width="10.42578125" style="331" customWidth="1"/>
    <col min="17" max="17" width="6.140625" style="331" customWidth="1"/>
    <col min="18" max="18" width="12.42578125" style="331" customWidth="1"/>
    <col min="19" max="19" width="6.140625" style="331" customWidth="1"/>
    <col min="20" max="20" width="9.5703125" style="331" customWidth="1"/>
    <col min="21" max="21" width="6.140625" style="331" customWidth="1"/>
    <col min="22" max="22" width="13.140625" style="331" customWidth="1"/>
    <col min="23" max="23" width="6.140625" style="331" customWidth="1"/>
    <col min="24" max="24" width="9.5703125" style="331" customWidth="1"/>
    <col min="25" max="25" width="6.140625" style="331" customWidth="1"/>
    <col min="26" max="26" width="9.5703125" style="331" customWidth="1"/>
    <col min="27" max="27" width="6.140625" style="331" customWidth="1"/>
    <col min="28" max="28" width="10.7109375" style="331" customWidth="1"/>
    <col min="29" max="29" width="11.28515625" style="331" customWidth="1"/>
    <col min="30" max="16384" width="9.140625" style="330"/>
  </cols>
  <sheetData>
    <row r="1" spans="1:29" ht="18.75" x14ac:dyDescent="0.25">
      <c r="AC1" s="353" t="s">
        <v>69</v>
      </c>
    </row>
    <row r="2" spans="1:29" ht="18.75" x14ac:dyDescent="0.3">
      <c r="AC2" s="354" t="s">
        <v>10</v>
      </c>
    </row>
    <row r="3" spans="1:29" ht="18.75" x14ac:dyDescent="0.3">
      <c r="AC3" s="354" t="s">
        <v>68</v>
      </c>
    </row>
    <row r="4" spans="1:29" ht="18.75" customHeight="1" x14ac:dyDescent="0.25">
      <c r="A4" s="472" t="str">
        <f>'1. паспорт местоположение'!A5:C5</f>
        <v>Год раскрытия информации: 2023 год</v>
      </c>
      <c r="B4" s="472"/>
      <c r="C4" s="472"/>
      <c r="D4" s="472"/>
      <c r="E4" s="472"/>
      <c r="F4" s="472"/>
      <c r="G4" s="472"/>
      <c r="H4" s="472"/>
      <c r="I4" s="472"/>
      <c r="J4" s="472"/>
      <c r="K4" s="472"/>
      <c r="L4" s="472"/>
      <c r="M4" s="472"/>
      <c r="N4" s="472"/>
      <c r="O4" s="472"/>
      <c r="P4" s="472"/>
      <c r="Q4" s="472"/>
      <c r="R4" s="472"/>
      <c r="S4" s="472"/>
      <c r="T4" s="472"/>
      <c r="U4" s="472"/>
      <c r="V4" s="472"/>
      <c r="W4" s="472"/>
      <c r="X4" s="472"/>
      <c r="Y4" s="472"/>
      <c r="Z4" s="472"/>
      <c r="AA4" s="472"/>
      <c r="AB4" s="472"/>
      <c r="AC4" s="472"/>
    </row>
    <row r="5" spans="1:29" ht="18.75" x14ac:dyDescent="0.3">
      <c r="AC5" s="332"/>
    </row>
    <row r="6" spans="1:29" ht="18.75" x14ac:dyDescent="0.25">
      <c r="A6" s="475" t="s">
        <v>9</v>
      </c>
      <c r="B6" s="475"/>
      <c r="C6" s="475"/>
      <c r="D6" s="475"/>
      <c r="E6" s="475"/>
      <c r="F6" s="475"/>
      <c r="G6" s="475"/>
      <c r="H6" s="475"/>
      <c r="I6" s="475"/>
      <c r="J6" s="475"/>
      <c r="K6" s="475"/>
      <c r="L6" s="475"/>
      <c r="M6" s="475"/>
      <c r="N6" s="475"/>
      <c r="O6" s="475"/>
      <c r="P6" s="475"/>
      <c r="Q6" s="475"/>
      <c r="R6" s="475"/>
      <c r="S6" s="475"/>
      <c r="T6" s="475"/>
      <c r="U6" s="475"/>
      <c r="V6" s="475"/>
      <c r="W6" s="475"/>
      <c r="X6" s="475"/>
      <c r="Y6" s="475"/>
      <c r="Z6" s="475"/>
      <c r="AA6" s="475"/>
      <c r="AB6" s="475"/>
      <c r="AC6" s="475"/>
    </row>
    <row r="7" spans="1:29" ht="18.75" x14ac:dyDescent="0.25">
      <c r="A7" s="333"/>
      <c r="B7" s="333"/>
      <c r="C7" s="334"/>
      <c r="D7" s="334"/>
      <c r="E7" s="334"/>
      <c r="F7" s="334"/>
      <c r="G7" s="334"/>
      <c r="H7" s="334"/>
      <c r="I7" s="334"/>
      <c r="J7" s="335"/>
      <c r="K7" s="335"/>
      <c r="L7" s="335"/>
      <c r="M7" s="335"/>
      <c r="N7" s="335"/>
      <c r="O7" s="335"/>
      <c r="P7" s="335"/>
      <c r="Q7" s="335"/>
      <c r="R7" s="335"/>
      <c r="S7" s="335"/>
      <c r="T7" s="335"/>
      <c r="U7" s="335"/>
      <c r="V7" s="335"/>
      <c r="W7" s="335"/>
      <c r="X7" s="335"/>
      <c r="Y7" s="335"/>
      <c r="Z7" s="335"/>
      <c r="AA7" s="335"/>
      <c r="AB7" s="335"/>
      <c r="AC7" s="335"/>
    </row>
    <row r="8" spans="1:29" ht="18.75" x14ac:dyDescent="0.25">
      <c r="A8" s="474" t="str">
        <f>'1. паспорт местоположение'!A9:C9</f>
        <v>АО "Россети Тюмень"</v>
      </c>
      <c r="B8" s="474"/>
      <c r="C8" s="474"/>
      <c r="D8" s="474"/>
      <c r="E8" s="474"/>
      <c r="F8" s="474"/>
      <c r="G8" s="474"/>
      <c r="H8" s="474"/>
      <c r="I8" s="474"/>
      <c r="J8" s="474"/>
      <c r="K8" s="474"/>
      <c r="L8" s="474"/>
      <c r="M8" s="474"/>
      <c r="N8" s="474"/>
      <c r="O8" s="474"/>
      <c r="P8" s="474"/>
      <c r="Q8" s="474"/>
      <c r="R8" s="474"/>
      <c r="S8" s="474"/>
      <c r="T8" s="474"/>
      <c r="U8" s="474"/>
      <c r="V8" s="474"/>
      <c r="W8" s="474"/>
      <c r="X8" s="474"/>
      <c r="Y8" s="474"/>
      <c r="Z8" s="474"/>
      <c r="AA8" s="474"/>
      <c r="AB8" s="474"/>
      <c r="AC8" s="474"/>
    </row>
    <row r="9" spans="1:29" ht="18.75" customHeight="1" x14ac:dyDescent="0.25">
      <c r="A9" s="473" t="s">
        <v>8</v>
      </c>
      <c r="B9" s="473"/>
      <c r="C9" s="473"/>
      <c r="D9" s="473"/>
      <c r="E9" s="473"/>
      <c r="F9" s="473"/>
      <c r="G9" s="473"/>
      <c r="H9" s="473"/>
      <c r="I9" s="473"/>
      <c r="J9" s="473"/>
      <c r="K9" s="473"/>
      <c r="L9" s="473"/>
      <c r="M9" s="473"/>
      <c r="N9" s="473"/>
      <c r="O9" s="473"/>
      <c r="P9" s="473"/>
      <c r="Q9" s="473"/>
      <c r="R9" s="473"/>
      <c r="S9" s="473"/>
      <c r="T9" s="473"/>
      <c r="U9" s="473"/>
      <c r="V9" s="473"/>
      <c r="W9" s="473"/>
      <c r="X9" s="473"/>
      <c r="Y9" s="473"/>
      <c r="Z9" s="473"/>
      <c r="AA9" s="473"/>
      <c r="AB9" s="473"/>
      <c r="AC9" s="473"/>
    </row>
    <row r="10" spans="1:29" ht="18.75" x14ac:dyDescent="0.25">
      <c r="A10" s="333"/>
      <c r="B10" s="333"/>
      <c r="C10" s="334"/>
      <c r="D10" s="334"/>
      <c r="E10" s="334"/>
      <c r="F10" s="334"/>
      <c r="G10" s="334"/>
      <c r="H10" s="334"/>
      <c r="I10" s="334"/>
      <c r="J10" s="335"/>
      <c r="K10" s="335"/>
      <c r="L10" s="335"/>
      <c r="M10" s="335"/>
      <c r="N10" s="335"/>
      <c r="O10" s="335"/>
      <c r="P10" s="335"/>
      <c r="Q10" s="335"/>
      <c r="R10" s="335"/>
      <c r="S10" s="335"/>
      <c r="T10" s="335"/>
      <c r="U10" s="335"/>
      <c r="V10" s="335"/>
      <c r="W10" s="335"/>
      <c r="X10" s="335"/>
      <c r="Y10" s="335"/>
      <c r="Z10" s="335"/>
      <c r="AA10" s="335"/>
      <c r="AB10" s="335"/>
      <c r="AC10" s="335"/>
    </row>
    <row r="11" spans="1:29" ht="18.75" x14ac:dyDescent="0.25">
      <c r="A11" s="474" t="str">
        <f>'6.1. Паспорт сетевой график'!A12:L12</f>
        <v>F_TP3300.VL.0065</v>
      </c>
      <c r="B11" s="474"/>
      <c r="C11" s="474"/>
      <c r="D11" s="474"/>
      <c r="E11" s="474"/>
      <c r="F11" s="474"/>
      <c r="G11" s="474"/>
      <c r="H11" s="474"/>
      <c r="I11" s="474"/>
      <c r="J11" s="474"/>
      <c r="K11" s="474"/>
      <c r="L11" s="474"/>
      <c r="M11" s="474"/>
      <c r="N11" s="474"/>
      <c r="O11" s="474"/>
      <c r="P11" s="474"/>
      <c r="Q11" s="474"/>
      <c r="R11" s="474"/>
      <c r="S11" s="474"/>
      <c r="T11" s="474"/>
      <c r="U11" s="474"/>
      <c r="V11" s="474"/>
      <c r="W11" s="474"/>
      <c r="X11" s="474"/>
      <c r="Y11" s="474"/>
      <c r="Z11" s="474"/>
      <c r="AA11" s="474"/>
      <c r="AB11" s="474"/>
      <c r="AC11" s="474"/>
    </row>
    <row r="12" spans="1:29" x14ac:dyDescent="0.25">
      <c r="A12" s="473" t="s">
        <v>7</v>
      </c>
      <c r="B12" s="473"/>
      <c r="C12" s="473"/>
      <c r="D12" s="473"/>
      <c r="E12" s="473"/>
      <c r="F12" s="473"/>
      <c r="G12" s="473"/>
      <c r="H12" s="473"/>
      <c r="I12" s="473"/>
      <c r="J12" s="473"/>
      <c r="K12" s="473"/>
      <c r="L12" s="473"/>
      <c r="M12" s="473"/>
      <c r="N12" s="473"/>
      <c r="O12" s="473"/>
      <c r="P12" s="473"/>
      <c r="Q12" s="473"/>
      <c r="R12" s="473"/>
      <c r="S12" s="473"/>
      <c r="T12" s="473"/>
      <c r="U12" s="473"/>
      <c r="V12" s="473"/>
      <c r="W12" s="473"/>
      <c r="X12" s="473"/>
      <c r="Y12" s="473"/>
      <c r="Z12" s="473"/>
      <c r="AA12" s="473"/>
      <c r="AB12" s="473"/>
      <c r="AC12" s="473"/>
    </row>
    <row r="13" spans="1:29" ht="16.5" customHeight="1" x14ac:dyDescent="0.3">
      <c r="A13" s="336"/>
      <c r="B13" s="336"/>
      <c r="C13" s="337"/>
      <c r="D13" s="337"/>
      <c r="E13" s="337"/>
      <c r="F13" s="337"/>
      <c r="G13" s="337"/>
      <c r="H13" s="337"/>
      <c r="I13" s="337"/>
      <c r="J13" s="332"/>
      <c r="K13" s="332"/>
      <c r="L13" s="332"/>
      <c r="M13" s="332"/>
      <c r="N13" s="332"/>
      <c r="O13" s="332"/>
      <c r="P13" s="332"/>
      <c r="Q13" s="332"/>
      <c r="R13" s="332"/>
      <c r="S13" s="332"/>
      <c r="T13" s="332"/>
      <c r="U13" s="332"/>
      <c r="V13" s="332"/>
      <c r="W13" s="332"/>
      <c r="X13" s="332"/>
      <c r="Y13" s="332"/>
      <c r="Z13" s="332"/>
      <c r="AA13" s="332"/>
      <c r="AB13" s="332"/>
      <c r="AC13" s="332"/>
    </row>
    <row r="14" spans="1:29" ht="50.25" customHeight="1" x14ac:dyDescent="0.25">
      <c r="A14" s="476"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4" s="476"/>
      <c r="C14" s="476"/>
      <c r="D14" s="476"/>
      <c r="E14" s="476"/>
      <c r="F14" s="476"/>
      <c r="G14" s="476"/>
      <c r="H14" s="476"/>
      <c r="I14" s="476"/>
      <c r="J14" s="476"/>
      <c r="K14" s="476"/>
      <c r="L14" s="476"/>
      <c r="M14" s="476"/>
      <c r="N14" s="476"/>
      <c r="O14" s="476"/>
      <c r="P14" s="476"/>
      <c r="Q14" s="476"/>
      <c r="R14" s="476"/>
      <c r="S14" s="476"/>
      <c r="T14" s="476"/>
      <c r="U14" s="476"/>
      <c r="V14" s="476"/>
      <c r="W14" s="476"/>
      <c r="X14" s="476"/>
      <c r="Y14" s="476"/>
      <c r="Z14" s="476"/>
      <c r="AA14" s="476"/>
      <c r="AB14" s="476"/>
      <c r="AC14" s="476"/>
    </row>
    <row r="15" spans="1:29" ht="15.75" customHeight="1" x14ac:dyDescent="0.25">
      <c r="A15" s="473" t="s">
        <v>6</v>
      </c>
      <c r="B15" s="473"/>
      <c r="C15" s="473"/>
      <c r="D15" s="473"/>
      <c r="E15" s="473"/>
      <c r="F15" s="473"/>
      <c r="G15" s="473"/>
      <c r="H15" s="473"/>
      <c r="I15" s="473"/>
      <c r="J15" s="473"/>
      <c r="K15" s="473"/>
      <c r="L15" s="473"/>
      <c r="M15" s="473"/>
      <c r="N15" s="473"/>
      <c r="O15" s="473"/>
      <c r="P15" s="473"/>
      <c r="Q15" s="473"/>
      <c r="R15" s="473"/>
      <c r="S15" s="473"/>
      <c r="T15" s="473"/>
      <c r="U15" s="473"/>
      <c r="V15" s="473"/>
      <c r="W15" s="473"/>
      <c r="X15" s="473"/>
      <c r="Y15" s="473"/>
      <c r="Z15" s="473"/>
      <c r="AA15" s="473"/>
      <c r="AB15" s="473"/>
      <c r="AC15" s="473"/>
    </row>
    <row r="16" spans="1:29" x14ac:dyDescent="0.25">
      <c r="A16" s="477"/>
      <c r="B16" s="477"/>
      <c r="C16" s="477"/>
      <c r="D16" s="477"/>
      <c r="E16" s="477"/>
      <c r="F16" s="477"/>
      <c r="G16" s="477"/>
      <c r="H16" s="477"/>
      <c r="I16" s="477"/>
      <c r="J16" s="477"/>
      <c r="K16" s="477"/>
      <c r="L16" s="477"/>
      <c r="M16" s="477"/>
      <c r="N16" s="477"/>
      <c r="O16" s="477"/>
      <c r="P16" s="477"/>
      <c r="Q16" s="477"/>
      <c r="R16" s="477"/>
      <c r="S16" s="477"/>
      <c r="T16" s="477"/>
      <c r="U16" s="477"/>
      <c r="V16" s="477"/>
      <c r="W16" s="477"/>
      <c r="X16" s="477"/>
      <c r="Y16" s="477"/>
      <c r="Z16" s="477"/>
      <c r="AA16" s="477"/>
      <c r="AB16" s="477"/>
      <c r="AC16" s="477"/>
    </row>
    <row r="18" spans="1:38" x14ac:dyDescent="0.25">
      <c r="A18" s="482" t="s">
        <v>385</v>
      </c>
      <c r="B18" s="482"/>
      <c r="C18" s="482"/>
      <c r="D18" s="482"/>
      <c r="E18" s="482"/>
      <c r="F18" s="482"/>
      <c r="G18" s="482"/>
      <c r="H18" s="482"/>
      <c r="I18" s="482"/>
      <c r="J18" s="482"/>
      <c r="K18" s="482"/>
      <c r="L18" s="482"/>
      <c r="M18" s="482"/>
      <c r="N18" s="482"/>
      <c r="O18" s="482"/>
      <c r="P18" s="482"/>
      <c r="Q18" s="482"/>
      <c r="R18" s="482"/>
      <c r="S18" s="482"/>
      <c r="T18" s="482"/>
      <c r="U18" s="482"/>
      <c r="V18" s="482"/>
      <c r="W18" s="482"/>
      <c r="X18" s="482"/>
      <c r="Y18" s="482"/>
      <c r="Z18" s="482"/>
      <c r="AA18" s="482"/>
      <c r="AB18" s="482"/>
      <c r="AC18" s="482"/>
    </row>
    <row r="20" spans="1:38" s="339" customFormat="1" ht="33" customHeight="1" x14ac:dyDescent="0.25">
      <c r="A20" s="478" t="s">
        <v>194</v>
      </c>
      <c r="B20" s="478" t="s">
        <v>193</v>
      </c>
      <c r="C20" s="471" t="s">
        <v>192</v>
      </c>
      <c r="D20" s="471"/>
      <c r="E20" s="481" t="s">
        <v>191</v>
      </c>
      <c r="F20" s="481"/>
      <c r="G20" s="478" t="s">
        <v>628</v>
      </c>
      <c r="H20" s="469" t="s">
        <v>610</v>
      </c>
      <c r="I20" s="470"/>
      <c r="J20" s="470"/>
      <c r="K20" s="470"/>
      <c r="L20" s="469" t="s">
        <v>611</v>
      </c>
      <c r="M20" s="470"/>
      <c r="N20" s="470"/>
      <c r="O20" s="470"/>
      <c r="P20" s="469" t="s">
        <v>612</v>
      </c>
      <c r="Q20" s="470"/>
      <c r="R20" s="470"/>
      <c r="S20" s="470"/>
      <c r="T20" s="469" t="s">
        <v>613</v>
      </c>
      <c r="U20" s="470"/>
      <c r="V20" s="470"/>
      <c r="W20" s="470"/>
      <c r="X20" s="469" t="s">
        <v>614</v>
      </c>
      <c r="Y20" s="470"/>
      <c r="Z20" s="470"/>
      <c r="AA20" s="470"/>
      <c r="AB20" s="483" t="s">
        <v>190</v>
      </c>
      <c r="AC20" s="484"/>
      <c r="AD20" s="338"/>
      <c r="AE20" s="338"/>
      <c r="AF20" s="338"/>
    </row>
    <row r="21" spans="1:38" s="339" customFormat="1" ht="99.75" customHeight="1" x14ac:dyDescent="0.25">
      <c r="A21" s="479"/>
      <c r="B21" s="479"/>
      <c r="C21" s="471"/>
      <c r="D21" s="471"/>
      <c r="E21" s="481"/>
      <c r="F21" s="481"/>
      <c r="G21" s="479"/>
      <c r="H21" s="471" t="s">
        <v>2</v>
      </c>
      <c r="I21" s="471"/>
      <c r="J21" s="471" t="s">
        <v>188</v>
      </c>
      <c r="K21" s="471"/>
      <c r="L21" s="471" t="s">
        <v>2</v>
      </c>
      <c r="M21" s="471"/>
      <c r="N21" s="471" t="s">
        <v>188</v>
      </c>
      <c r="O21" s="471"/>
      <c r="P21" s="471" t="s">
        <v>2</v>
      </c>
      <c r="Q21" s="471"/>
      <c r="R21" s="471" t="s">
        <v>188</v>
      </c>
      <c r="S21" s="471"/>
      <c r="T21" s="471" t="s">
        <v>2</v>
      </c>
      <c r="U21" s="471"/>
      <c r="V21" s="471" t="s">
        <v>188</v>
      </c>
      <c r="W21" s="471"/>
      <c r="X21" s="471" t="s">
        <v>2</v>
      </c>
      <c r="Y21" s="471"/>
      <c r="Z21" s="471" t="s">
        <v>188</v>
      </c>
      <c r="AA21" s="471"/>
      <c r="AB21" s="485"/>
      <c r="AC21" s="486"/>
    </row>
    <row r="22" spans="1:38" s="339" customFormat="1" ht="89.25" customHeight="1" x14ac:dyDescent="0.3">
      <c r="A22" s="480"/>
      <c r="B22" s="480"/>
      <c r="C22" s="340" t="s">
        <v>2</v>
      </c>
      <c r="D22" s="340" t="s">
        <v>188</v>
      </c>
      <c r="E22" s="341" t="s">
        <v>615</v>
      </c>
      <c r="F22" s="341" t="s">
        <v>616</v>
      </c>
      <c r="G22" s="480"/>
      <c r="H22" s="342" t="s">
        <v>364</v>
      </c>
      <c r="I22" s="342" t="s">
        <v>365</v>
      </c>
      <c r="J22" s="342" t="s">
        <v>364</v>
      </c>
      <c r="K22" s="342" t="s">
        <v>365</v>
      </c>
      <c r="L22" s="342" t="s">
        <v>364</v>
      </c>
      <c r="M22" s="342" t="s">
        <v>365</v>
      </c>
      <c r="N22" s="342" t="s">
        <v>364</v>
      </c>
      <c r="O22" s="342" t="s">
        <v>365</v>
      </c>
      <c r="P22" s="342" t="s">
        <v>364</v>
      </c>
      <c r="Q22" s="342" t="s">
        <v>365</v>
      </c>
      <c r="R22" s="342" t="s">
        <v>364</v>
      </c>
      <c r="S22" s="342" t="s">
        <v>365</v>
      </c>
      <c r="T22" s="342" t="s">
        <v>364</v>
      </c>
      <c r="U22" s="342" t="s">
        <v>365</v>
      </c>
      <c r="V22" s="342" t="s">
        <v>364</v>
      </c>
      <c r="W22" s="342" t="s">
        <v>365</v>
      </c>
      <c r="X22" s="342" t="s">
        <v>364</v>
      </c>
      <c r="Y22" s="342" t="s">
        <v>365</v>
      </c>
      <c r="Z22" s="342" t="s">
        <v>364</v>
      </c>
      <c r="AA22" s="342" t="s">
        <v>365</v>
      </c>
      <c r="AB22" s="340" t="s">
        <v>189</v>
      </c>
      <c r="AC22" s="340" t="s">
        <v>188</v>
      </c>
      <c r="AI22" s="343"/>
      <c r="AJ22" s="343"/>
      <c r="AK22" s="343"/>
      <c r="AL22" s="343"/>
    </row>
    <row r="23" spans="1:38" s="339" customFormat="1" ht="19.5" customHeight="1" x14ac:dyDescent="0.25">
      <c r="A23" s="344">
        <v>1</v>
      </c>
      <c r="B23" s="344">
        <v>2</v>
      </c>
      <c r="C23" s="344">
        <v>3</v>
      </c>
      <c r="D23" s="344">
        <v>4</v>
      </c>
      <c r="E23" s="344">
        <v>5</v>
      </c>
      <c r="F23" s="344">
        <v>6</v>
      </c>
      <c r="G23" s="344">
        <v>7</v>
      </c>
      <c r="H23" s="344">
        <v>12</v>
      </c>
      <c r="I23" s="344">
        <v>13</v>
      </c>
      <c r="J23" s="344">
        <v>14</v>
      </c>
      <c r="K23" s="344">
        <v>15</v>
      </c>
      <c r="L23" s="344">
        <v>16</v>
      </c>
      <c r="M23" s="344">
        <v>17</v>
      </c>
      <c r="N23" s="344">
        <v>18</v>
      </c>
      <c r="O23" s="344">
        <v>19</v>
      </c>
      <c r="P23" s="344">
        <v>20</v>
      </c>
      <c r="Q23" s="344">
        <v>21</v>
      </c>
      <c r="R23" s="344">
        <v>22</v>
      </c>
      <c r="S23" s="344">
        <v>23</v>
      </c>
      <c r="T23" s="344">
        <v>24</v>
      </c>
      <c r="U23" s="344">
        <v>25</v>
      </c>
      <c r="V23" s="344">
        <v>26</v>
      </c>
      <c r="W23" s="344">
        <v>27</v>
      </c>
      <c r="X23" s="344">
        <v>28</v>
      </c>
      <c r="Y23" s="344">
        <v>29</v>
      </c>
      <c r="Z23" s="344">
        <v>30</v>
      </c>
      <c r="AA23" s="344">
        <v>31</v>
      </c>
      <c r="AB23" s="344">
        <v>32</v>
      </c>
      <c r="AC23" s="344">
        <v>33</v>
      </c>
    </row>
    <row r="24" spans="1:38" s="339" customFormat="1" ht="47.25" customHeight="1" x14ac:dyDescent="0.25">
      <c r="A24" s="345">
        <v>1</v>
      </c>
      <c r="B24" s="346" t="s">
        <v>187</v>
      </c>
      <c r="C24" s="347">
        <v>134.24797391159842</v>
      </c>
      <c r="D24" s="347">
        <v>134.24797391159842</v>
      </c>
      <c r="E24" s="347">
        <v>125.77393516159842</v>
      </c>
      <c r="F24" s="347">
        <v>125.77393516159842</v>
      </c>
      <c r="G24" s="347">
        <v>0</v>
      </c>
      <c r="H24" s="347">
        <v>22.56156</v>
      </c>
      <c r="I24" s="347"/>
      <c r="J24" s="347" t="s">
        <v>617</v>
      </c>
      <c r="K24" s="347"/>
      <c r="L24" s="347">
        <v>72.248660711395104</v>
      </c>
      <c r="M24" s="347"/>
      <c r="N24" s="347" t="s">
        <v>617</v>
      </c>
      <c r="O24" s="347"/>
      <c r="P24" s="347">
        <v>0</v>
      </c>
      <c r="Q24" s="347"/>
      <c r="R24" s="347" t="s">
        <v>617</v>
      </c>
      <c r="S24" s="347"/>
      <c r="T24" s="347">
        <v>0</v>
      </c>
      <c r="U24" s="347"/>
      <c r="V24" s="347" t="s">
        <v>617</v>
      </c>
      <c r="W24" s="347"/>
      <c r="X24" s="347">
        <v>0</v>
      </c>
      <c r="Y24" s="347"/>
      <c r="Z24" s="347" t="s">
        <v>617</v>
      </c>
      <c r="AA24" s="347"/>
      <c r="AB24" s="347">
        <f>H24+L24+P24+T24+X24</f>
        <v>94.810220711395104</v>
      </c>
      <c r="AC24" s="347">
        <v>0</v>
      </c>
      <c r="AF24" s="348"/>
    </row>
    <row r="25" spans="1:38" s="339" customFormat="1" ht="24" customHeight="1" x14ac:dyDescent="0.25">
      <c r="A25" s="349" t="s">
        <v>186</v>
      </c>
      <c r="B25" s="350" t="s">
        <v>185</v>
      </c>
      <c r="C25" s="347"/>
      <c r="D25" s="347"/>
      <c r="E25" s="347"/>
      <c r="F25" s="347"/>
      <c r="G25" s="347">
        <v>0</v>
      </c>
      <c r="H25" s="347">
        <v>0</v>
      </c>
      <c r="I25" s="347"/>
      <c r="J25" s="347" t="s">
        <v>617</v>
      </c>
      <c r="K25" s="347"/>
      <c r="L25" s="347">
        <v>0</v>
      </c>
      <c r="M25" s="347"/>
      <c r="N25" s="347" t="s">
        <v>617</v>
      </c>
      <c r="O25" s="347"/>
      <c r="P25" s="347">
        <v>0</v>
      </c>
      <c r="Q25" s="347"/>
      <c r="R25" s="347" t="s">
        <v>617</v>
      </c>
      <c r="S25" s="347"/>
      <c r="T25" s="347">
        <v>0</v>
      </c>
      <c r="U25" s="347"/>
      <c r="V25" s="347" t="s">
        <v>617</v>
      </c>
      <c r="W25" s="347"/>
      <c r="X25" s="347">
        <v>0</v>
      </c>
      <c r="Y25" s="347"/>
      <c r="Z25" s="347" t="s">
        <v>617</v>
      </c>
      <c r="AA25" s="347"/>
      <c r="AB25" s="347">
        <f t="shared" ref="AB25:AB64" si="0">H25+L25+P25+T25+X25</f>
        <v>0</v>
      </c>
      <c r="AC25" s="347">
        <v>0</v>
      </c>
    </row>
    <row r="26" spans="1:38" s="339" customFormat="1" x14ac:dyDescent="0.25">
      <c r="A26" s="349" t="s">
        <v>184</v>
      </c>
      <c r="B26" s="350" t="s">
        <v>183</v>
      </c>
      <c r="C26" s="347"/>
      <c r="D26" s="347"/>
      <c r="E26" s="347"/>
      <c r="F26" s="347"/>
      <c r="G26" s="347">
        <v>0</v>
      </c>
      <c r="H26" s="347">
        <v>0</v>
      </c>
      <c r="I26" s="347"/>
      <c r="J26" s="347" t="s">
        <v>617</v>
      </c>
      <c r="K26" s="347"/>
      <c r="L26" s="347">
        <v>0</v>
      </c>
      <c r="M26" s="347"/>
      <c r="N26" s="347" t="s">
        <v>617</v>
      </c>
      <c r="O26" s="347"/>
      <c r="P26" s="347">
        <v>0</v>
      </c>
      <c r="Q26" s="347"/>
      <c r="R26" s="347" t="s">
        <v>617</v>
      </c>
      <c r="S26" s="347"/>
      <c r="T26" s="347">
        <v>0</v>
      </c>
      <c r="U26" s="347"/>
      <c r="V26" s="347" t="s">
        <v>617</v>
      </c>
      <c r="W26" s="347"/>
      <c r="X26" s="347">
        <v>0</v>
      </c>
      <c r="Y26" s="347"/>
      <c r="Z26" s="347" t="s">
        <v>617</v>
      </c>
      <c r="AA26" s="347"/>
      <c r="AB26" s="347">
        <f t="shared" si="0"/>
        <v>0</v>
      </c>
      <c r="AC26" s="347">
        <v>0</v>
      </c>
    </row>
    <row r="27" spans="1:38" s="339" customFormat="1" ht="31.5" x14ac:dyDescent="0.25">
      <c r="A27" s="349" t="s">
        <v>182</v>
      </c>
      <c r="B27" s="350" t="s">
        <v>346</v>
      </c>
      <c r="C27" s="347"/>
      <c r="D27" s="347"/>
      <c r="E27" s="347"/>
      <c r="F27" s="347"/>
      <c r="G27" s="347">
        <v>0</v>
      </c>
      <c r="H27" s="347">
        <v>0</v>
      </c>
      <c r="I27" s="347"/>
      <c r="J27" s="347" t="s">
        <v>617</v>
      </c>
      <c r="K27" s="347"/>
      <c r="L27" s="347">
        <v>0</v>
      </c>
      <c r="M27" s="347"/>
      <c r="N27" s="347" t="s">
        <v>617</v>
      </c>
      <c r="O27" s="347"/>
      <c r="P27" s="347">
        <v>0</v>
      </c>
      <c r="Q27" s="347"/>
      <c r="R27" s="347" t="s">
        <v>617</v>
      </c>
      <c r="S27" s="347"/>
      <c r="T27" s="347">
        <v>0</v>
      </c>
      <c r="U27" s="347"/>
      <c r="V27" s="347" t="s">
        <v>617</v>
      </c>
      <c r="W27" s="347"/>
      <c r="X27" s="347">
        <v>0</v>
      </c>
      <c r="Y27" s="347"/>
      <c r="Z27" s="347" t="s">
        <v>617</v>
      </c>
      <c r="AA27" s="347"/>
      <c r="AB27" s="347">
        <f t="shared" si="0"/>
        <v>0</v>
      </c>
      <c r="AC27" s="347">
        <v>0</v>
      </c>
    </row>
    <row r="28" spans="1:38" s="339" customFormat="1" x14ac:dyDescent="0.25">
      <c r="A28" s="349" t="s">
        <v>181</v>
      </c>
      <c r="B28" s="350" t="s">
        <v>180</v>
      </c>
      <c r="C28" s="347"/>
      <c r="D28" s="347"/>
      <c r="E28" s="347"/>
      <c r="F28" s="347"/>
      <c r="G28" s="347">
        <v>0</v>
      </c>
      <c r="H28" s="347">
        <v>0</v>
      </c>
      <c r="I28" s="347"/>
      <c r="J28" s="347" t="s">
        <v>617</v>
      </c>
      <c r="K28" s="347"/>
      <c r="L28" s="347">
        <v>0</v>
      </c>
      <c r="M28" s="347"/>
      <c r="N28" s="347" t="s">
        <v>617</v>
      </c>
      <c r="O28" s="347"/>
      <c r="P28" s="347">
        <v>0</v>
      </c>
      <c r="Q28" s="347"/>
      <c r="R28" s="347" t="s">
        <v>617</v>
      </c>
      <c r="S28" s="347"/>
      <c r="T28" s="347">
        <v>0</v>
      </c>
      <c r="U28" s="347"/>
      <c r="V28" s="347" t="s">
        <v>617</v>
      </c>
      <c r="W28" s="347"/>
      <c r="X28" s="347">
        <v>0</v>
      </c>
      <c r="Y28" s="347"/>
      <c r="Z28" s="347" t="s">
        <v>617</v>
      </c>
      <c r="AA28" s="347"/>
      <c r="AB28" s="347">
        <f t="shared" si="0"/>
        <v>0</v>
      </c>
      <c r="AC28" s="347">
        <v>0</v>
      </c>
    </row>
    <row r="29" spans="1:38" s="339" customFormat="1" x14ac:dyDescent="0.25">
      <c r="A29" s="349" t="s">
        <v>179</v>
      </c>
      <c r="B29" s="351" t="s">
        <v>178</v>
      </c>
      <c r="C29" s="347"/>
      <c r="D29" s="347"/>
      <c r="E29" s="347"/>
      <c r="F29" s="347"/>
      <c r="G29" s="347">
        <v>0</v>
      </c>
      <c r="H29" s="347">
        <v>0</v>
      </c>
      <c r="I29" s="347"/>
      <c r="J29" s="347" t="s">
        <v>617</v>
      </c>
      <c r="K29" s="347"/>
      <c r="L29" s="347">
        <v>0</v>
      </c>
      <c r="M29" s="347"/>
      <c r="N29" s="347" t="s">
        <v>617</v>
      </c>
      <c r="O29" s="347"/>
      <c r="P29" s="347">
        <v>0</v>
      </c>
      <c r="Q29" s="347"/>
      <c r="R29" s="347" t="s">
        <v>617</v>
      </c>
      <c r="S29" s="347"/>
      <c r="T29" s="347">
        <v>0</v>
      </c>
      <c r="U29" s="347"/>
      <c r="V29" s="347" t="s">
        <v>617</v>
      </c>
      <c r="W29" s="347"/>
      <c r="X29" s="347">
        <v>0</v>
      </c>
      <c r="Y29" s="347"/>
      <c r="Z29" s="347" t="s">
        <v>617</v>
      </c>
      <c r="AA29" s="347"/>
      <c r="AB29" s="347">
        <f t="shared" si="0"/>
        <v>0</v>
      </c>
      <c r="AC29" s="347">
        <v>0</v>
      </c>
    </row>
    <row r="30" spans="1:38" s="339" customFormat="1" ht="47.25" x14ac:dyDescent="0.25">
      <c r="A30" s="345" t="s">
        <v>63</v>
      </c>
      <c r="B30" s="346" t="s">
        <v>177</v>
      </c>
      <c r="C30" s="347">
        <v>113.23425026070886</v>
      </c>
      <c r="D30" s="347">
        <v>113.23425026070886</v>
      </c>
      <c r="E30" s="347">
        <v>106.01031037070886</v>
      </c>
      <c r="F30" s="347">
        <v>106.01031037070886</v>
      </c>
      <c r="G30" s="347">
        <v>0</v>
      </c>
      <c r="H30" s="347">
        <v>20</v>
      </c>
      <c r="I30" s="347"/>
      <c r="J30" s="347" t="s">
        <v>617</v>
      </c>
      <c r="K30" s="347"/>
      <c r="L30" s="347">
        <v>86.010310370708893</v>
      </c>
      <c r="M30" s="347"/>
      <c r="N30" s="347" t="s">
        <v>617</v>
      </c>
      <c r="O30" s="347"/>
      <c r="P30" s="347">
        <v>0</v>
      </c>
      <c r="Q30" s="347"/>
      <c r="R30" s="347" t="s">
        <v>617</v>
      </c>
      <c r="S30" s="347"/>
      <c r="T30" s="347">
        <v>0</v>
      </c>
      <c r="U30" s="347"/>
      <c r="V30" s="347" t="s">
        <v>617</v>
      </c>
      <c r="W30" s="347"/>
      <c r="X30" s="347">
        <v>0</v>
      </c>
      <c r="Y30" s="347"/>
      <c r="Z30" s="347" t="s">
        <v>617</v>
      </c>
      <c r="AA30" s="347"/>
      <c r="AB30" s="347">
        <f t="shared" si="0"/>
        <v>106.01031037070889</v>
      </c>
      <c r="AC30" s="347">
        <v>0</v>
      </c>
    </row>
    <row r="31" spans="1:38" s="339" customFormat="1" x14ac:dyDescent="0.25">
      <c r="A31" s="345" t="s">
        <v>176</v>
      </c>
      <c r="B31" s="350" t="s">
        <v>175</v>
      </c>
      <c r="C31" s="347">
        <v>7.3812183773130622</v>
      </c>
      <c r="D31" s="347">
        <v>7.3812183773130622</v>
      </c>
      <c r="E31" s="347"/>
      <c r="F31" s="347"/>
      <c r="G31" s="347">
        <v>0</v>
      </c>
      <c r="H31" s="347">
        <v>0</v>
      </c>
      <c r="I31" s="347"/>
      <c r="J31" s="347" t="s">
        <v>617</v>
      </c>
      <c r="K31" s="347"/>
      <c r="L31" s="347">
        <v>0</v>
      </c>
      <c r="M31" s="347"/>
      <c r="N31" s="347" t="s">
        <v>617</v>
      </c>
      <c r="O31" s="347"/>
      <c r="P31" s="347">
        <v>0</v>
      </c>
      <c r="Q31" s="347"/>
      <c r="R31" s="347" t="s">
        <v>617</v>
      </c>
      <c r="S31" s="347"/>
      <c r="T31" s="347">
        <v>0</v>
      </c>
      <c r="U31" s="347"/>
      <c r="V31" s="347" t="s">
        <v>617</v>
      </c>
      <c r="W31" s="347"/>
      <c r="X31" s="347">
        <v>0</v>
      </c>
      <c r="Y31" s="347"/>
      <c r="Z31" s="347" t="s">
        <v>617</v>
      </c>
      <c r="AA31" s="347"/>
      <c r="AB31" s="347">
        <f t="shared" si="0"/>
        <v>0</v>
      </c>
      <c r="AC31" s="347">
        <v>0</v>
      </c>
    </row>
    <row r="32" spans="1:38" s="339" customFormat="1" ht="31.5" x14ac:dyDescent="0.25">
      <c r="A32" s="345" t="s">
        <v>174</v>
      </c>
      <c r="B32" s="350" t="s">
        <v>173</v>
      </c>
      <c r="C32" s="347">
        <v>90.969484967808739</v>
      </c>
      <c r="D32" s="347">
        <v>90.969484967808739</v>
      </c>
      <c r="E32" s="347"/>
      <c r="F32" s="347"/>
      <c r="G32" s="347">
        <v>0</v>
      </c>
      <c r="H32" s="347">
        <v>0</v>
      </c>
      <c r="I32" s="347"/>
      <c r="J32" s="347" t="s">
        <v>617</v>
      </c>
      <c r="K32" s="347"/>
      <c r="L32" s="347">
        <v>0</v>
      </c>
      <c r="M32" s="347"/>
      <c r="N32" s="347" t="s">
        <v>617</v>
      </c>
      <c r="O32" s="347"/>
      <c r="P32" s="347">
        <v>0</v>
      </c>
      <c r="Q32" s="347"/>
      <c r="R32" s="347" t="s">
        <v>617</v>
      </c>
      <c r="S32" s="347"/>
      <c r="T32" s="347">
        <v>0</v>
      </c>
      <c r="U32" s="347"/>
      <c r="V32" s="347" t="s">
        <v>617</v>
      </c>
      <c r="W32" s="347"/>
      <c r="X32" s="347">
        <v>0</v>
      </c>
      <c r="Y32" s="347"/>
      <c r="Z32" s="347" t="s">
        <v>617</v>
      </c>
      <c r="AA32" s="347"/>
      <c r="AB32" s="347">
        <f t="shared" si="0"/>
        <v>0</v>
      </c>
      <c r="AC32" s="347">
        <v>0</v>
      </c>
    </row>
    <row r="33" spans="1:29" s="339" customFormat="1" x14ac:dyDescent="0.25">
      <c r="A33" s="345" t="s">
        <v>172</v>
      </c>
      <c r="B33" s="350" t="s">
        <v>171</v>
      </c>
      <c r="C33" s="347">
        <v>3.581448079969118</v>
      </c>
      <c r="D33" s="347">
        <v>3.581448079969118</v>
      </c>
      <c r="E33" s="347"/>
      <c r="F33" s="347"/>
      <c r="G33" s="347">
        <v>0</v>
      </c>
      <c r="H33" s="347">
        <v>0</v>
      </c>
      <c r="I33" s="347"/>
      <c r="J33" s="347" t="s">
        <v>617</v>
      </c>
      <c r="K33" s="347"/>
      <c r="L33" s="347">
        <v>0</v>
      </c>
      <c r="M33" s="347"/>
      <c r="N33" s="347" t="s">
        <v>617</v>
      </c>
      <c r="O33" s="347"/>
      <c r="P33" s="347">
        <v>0</v>
      </c>
      <c r="Q33" s="347"/>
      <c r="R33" s="347" t="s">
        <v>617</v>
      </c>
      <c r="S33" s="347"/>
      <c r="T33" s="347">
        <v>0</v>
      </c>
      <c r="U33" s="347"/>
      <c r="V33" s="347" t="s">
        <v>617</v>
      </c>
      <c r="W33" s="347"/>
      <c r="X33" s="347">
        <v>0</v>
      </c>
      <c r="Y33" s="347"/>
      <c r="Z33" s="347" t="s">
        <v>617</v>
      </c>
      <c r="AA33" s="347"/>
      <c r="AB33" s="347">
        <f t="shared" si="0"/>
        <v>0</v>
      </c>
      <c r="AC33" s="347">
        <v>0</v>
      </c>
    </row>
    <row r="34" spans="1:29" s="339" customFormat="1" x14ac:dyDescent="0.25">
      <c r="A34" s="345" t="s">
        <v>170</v>
      </c>
      <c r="B34" s="350" t="s">
        <v>169</v>
      </c>
      <c r="C34" s="347">
        <v>11.302098835617944</v>
      </c>
      <c r="D34" s="347">
        <v>11.302098835617944</v>
      </c>
      <c r="E34" s="347"/>
      <c r="F34" s="347"/>
      <c r="G34" s="347">
        <v>0</v>
      </c>
      <c r="H34" s="347">
        <v>0</v>
      </c>
      <c r="I34" s="347"/>
      <c r="J34" s="347" t="s">
        <v>617</v>
      </c>
      <c r="K34" s="347"/>
      <c r="L34" s="347">
        <v>0</v>
      </c>
      <c r="M34" s="347"/>
      <c r="N34" s="347" t="s">
        <v>617</v>
      </c>
      <c r="O34" s="347"/>
      <c r="P34" s="347">
        <v>0</v>
      </c>
      <c r="Q34" s="347"/>
      <c r="R34" s="347" t="s">
        <v>617</v>
      </c>
      <c r="S34" s="347"/>
      <c r="T34" s="347">
        <v>0</v>
      </c>
      <c r="U34" s="347"/>
      <c r="V34" s="347" t="s">
        <v>617</v>
      </c>
      <c r="W34" s="347"/>
      <c r="X34" s="347">
        <v>0</v>
      </c>
      <c r="Y34" s="347"/>
      <c r="Z34" s="347" t="s">
        <v>617</v>
      </c>
      <c r="AA34" s="347"/>
      <c r="AB34" s="347">
        <f t="shared" si="0"/>
        <v>0</v>
      </c>
      <c r="AC34" s="347">
        <v>0</v>
      </c>
    </row>
    <row r="35" spans="1:29" s="339" customFormat="1" ht="31.5" x14ac:dyDescent="0.25">
      <c r="A35" s="378" t="s">
        <v>62</v>
      </c>
      <c r="B35" s="379" t="s">
        <v>168</v>
      </c>
      <c r="C35" s="380"/>
      <c r="D35" s="380"/>
      <c r="E35" s="169"/>
      <c r="F35" s="380"/>
      <c r="G35" s="347"/>
      <c r="H35" s="347"/>
      <c r="I35" s="169"/>
      <c r="J35" s="347"/>
      <c r="K35" s="169"/>
      <c r="L35" s="347"/>
      <c r="M35" s="169"/>
      <c r="N35" s="347"/>
      <c r="O35" s="376"/>
      <c r="P35" s="347"/>
      <c r="Q35" s="376"/>
      <c r="R35" s="347"/>
      <c r="S35" s="376"/>
      <c r="T35" s="347"/>
      <c r="U35" s="381"/>
      <c r="V35" s="347"/>
      <c r="W35" s="381"/>
      <c r="X35" s="347"/>
      <c r="Y35" s="381"/>
      <c r="Z35" s="347"/>
      <c r="AA35" s="381"/>
      <c r="AB35" s="347"/>
      <c r="AC35" s="347"/>
    </row>
    <row r="36" spans="1:29" s="339" customFormat="1" ht="31.5" x14ac:dyDescent="0.25">
      <c r="A36" s="382" t="s">
        <v>167</v>
      </c>
      <c r="B36" s="383" t="s">
        <v>630</v>
      </c>
      <c r="C36" s="380"/>
      <c r="D36" s="380"/>
      <c r="E36" s="169"/>
      <c r="F36" s="380"/>
      <c r="G36" s="347">
        <v>0</v>
      </c>
      <c r="H36" s="347">
        <v>0</v>
      </c>
      <c r="I36" s="169"/>
      <c r="J36" s="347" t="s">
        <v>617</v>
      </c>
      <c r="K36" s="169"/>
      <c r="L36" s="347">
        <v>0</v>
      </c>
      <c r="M36" s="169"/>
      <c r="N36" s="347" t="s">
        <v>617</v>
      </c>
      <c r="O36" s="376"/>
      <c r="P36" s="347">
        <v>0</v>
      </c>
      <c r="Q36" s="376"/>
      <c r="R36" s="347" t="s">
        <v>617</v>
      </c>
      <c r="S36" s="376"/>
      <c r="T36" s="347">
        <v>0</v>
      </c>
      <c r="U36" s="381"/>
      <c r="V36" s="347" t="s">
        <v>617</v>
      </c>
      <c r="W36" s="381"/>
      <c r="X36" s="347">
        <v>0</v>
      </c>
      <c r="Y36" s="381"/>
      <c r="Z36" s="347" t="s">
        <v>617</v>
      </c>
      <c r="AA36" s="381"/>
      <c r="AB36" s="347">
        <f t="shared" si="0"/>
        <v>0</v>
      </c>
      <c r="AC36" s="347">
        <v>0</v>
      </c>
    </row>
    <row r="37" spans="1:29" s="339" customFormat="1" x14ac:dyDescent="0.25">
      <c r="A37" s="382" t="s">
        <v>166</v>
      </c>
      <c r="B37" s="383" t="s">
        <v>631</v>
      </c>
      <c r="C37" s="380"/>
      <c r="D37" s="380"/>
      <c r="E37" s="169"/>
      <c r="F37" s="380"/>
      <c r="G37" s="347">
        <v>0</v>
      </c>
      <c r="H37" s="347">
        <v>0</v>
      </c>
      <c r="I37" s="169"/>
      <c r="J37" s="347" t="s">
        <v>617</v>
      </c>
      <c r="K37" s="169"/>
      <c r="L37" s="347">
        <v>0</v>
      </c>
      <c r="M37" s="169"/>
      <c r="N37" s="347" t="s">
        <v>617</v>
      </c>
      <c r="O37" s="376"/>
      <c r="P37" s="347">
        <v>0</v>
      </c>
      <c r="Q37" s="376"/>
      <c r="R37" s="347" t="s">
        <v>617</v>
      </c>
      <c r="S37" s="376"/>
      <c r="T37" s="347">
        <v>0</v>
      </c>
      <c r="U37" s="381"/>
      <c r="V37" s="347" t="s">
        <v>617</v>
      </c>
      <c r="W37" s="381"/>
      <c r="X37" s="347">
        <v>0</v>
      </c>
      <c r="Y37" s="381"/>
      <c r="Z37" s="347" t="s">
        <v>617</v>
      </c>
      <c r="AA37" s="381"/>
      <c r="AB37" s="347">
        <f t="shared" si="0"/>
        <v>0</v>
      </c>
      <c r="AC37" s="347">
        <v>0</v>
      </c>
    </row>
    <row r="38" spans="1:29" s="339" customFormat="1" x14ac:dyDescent="0.25">
      <c r="A38" s="382" t="s">
        <v>165</v>
      </c>
      <c r="B38" s="383" t="s">
        <v>156</v>
      </c>
      <c r="C38" s="380"/>
      <c r="D38" s="380"/>
      <c r="E38" s="169"/>
      <c r="F38" s="380"/>
      <c r="G38" s="347">
        <v>0</v>
      </c>
      <c r="H38" s="347">
        <v>0</v>
      </c>
      <c r="I38" s="169"/>
      <c r="J38" s="347" t="s">
        <v>617</v>
      </c>
      <c r="K38" s="169"/>
      <c r="L38" s="347">
        <v>0</v>
      </c>
      <c r="M38" s="169"/>
      <c r="N38" s="347" t="s">
        <v>617</v>
      </c>
      <c r="O38" s="376"/>
      <c r="P38" s="347">
        <v>0</v>
      </c>
      <c r="Q38" s="376"/>
      <c r="R38" s="347" t="s">
        <v>617</v>
      </c>
      <c r="S38" s="376"/>
      <c r="T38" s="347">
        <v>0</v>
      </c>
      <c r="U38" s="381"/>
      <c r="V38" s="347" t="s">
        <v>617</v>
      </c>
      <c r="W38" s="381"/>
      <c r="X38" s="347">
        <v>0</v>
      </c>
      <c r="Y38" s="381"/>
      <c r="Z38" s="347" t="s">
        <v>617</v>
      </c>
      <c r="AA38" s="381"/>
      <c r="AB38" s="347">
        <f t="shared" si="0"/>
        <v>0</v>
      </c>
      <c r="AC38" s="347">
        <v>0</v>
      </c>
    </row>
    <row r="39" spans="1:29" s="339" customFormat="1" ht="31.5" x14ac:dyDescent="0.25">
      <c r="A39" s="382" t="s">
        <v>164</v>
      </c>
      <c r="B39" s="169" t="s">
        <v>154</v>
      </c>
      <c r="C39" s="380"/>
      <c r="D39" s="380"/>
      <c r="E39" s="169"/>
      <c r="F39" s="380"/>
      <c r="G39" s="347">
        <v>0</v>
      </c>
      <c r="H39" s="347">
        <v>0</v>
      </c>
      <c r="I39" s="169"/>
      <c r="J39" s="347" t="s">
        <v>617</v>
      </c>
      <c r="K39" s="169"/>
      <c r="L39" s="376">
        <v>38.469000000000001</v>
      </c>
      <c r="M39" s="169"/>
      <c r="N39" s="347" t="s">
        <v>617</v>
      </c>
      <c r="O39" s="376"/>
      <c r="P39" s="347">
        <v>0</v>
      </c>
      <c r="Q39" s="376"/>
      <c r="R39" s="347" t="s">
        <v>617</v>
      </c>
      <c r="S39" s="376"/>
      <c r="T39" s="347">
        <v>0</v>
      </c>
      <c r="U39" s="381"/>
      <c r="V39" s="347" t="s">
        <v>617</v>
      </c>
      <c r="W39" s="381"/>
      <c r="X39" s="347">
        <v>0</v>
      </c>
      <c r="Y39" s="381"/>
      <c r="Z39" s="347" t="s">
        <v>617</v>
      </c>
      <c r="AA39" s="381"/>
      <c r="AB39" s="347">
        <f t="shared" si="0"/>
        <v>38.469000000000001</v>
      </c>
      <c r="AC39" s="347">
        <v>0</v>
      </c>
    </row>
    <row r="40" spans="1:29" s="339" customFormat="1" ht="31.5" x14ac:dyDescent="0.25">
      <c r="A40" s="382" t="s">
        <v>163</v>
      </c>
      <c r="B40" s="169" t="s">
        <v>152</v>
      </c>
      <c r="C40" s="380"/>
      <c r="D40" s="380"/>
      <c r="E40" s="169"/>
      <c r="F40" s="380"/>
      <c r="G40" s="347">
        <v>0</v>
      </c>
      <c r="H40" s="347">
        <v>0</v>
      </c>
      <c r="I40" s="169"/>
      <c r="J40" s="347" t="s">
        <v>617</v>
      </c>
      <c r="K40" s="169"/>
      <c r="L40" s="347">
        <v>0</v>
      </c>
      <c r="M40" s="169"/>
      <c r="N40" s="347" t="s">
        <v>617</v>
      </c>
      <c r="O40" s="376"/>
      <c r="P40" s="347">
        <v>0</v>
      </c>
      <c r="Q40" s="376"/>
      <c r="R40" s="347" t="s">
        <v>617</v>
      </c>
      <c r="S40" s="376"/>
      <c r="T40" s="347">
        <v>0</v>
      </c>
      <c r="U40" s="381"/>
      <c r="V40" s="347" t="s">
        <v>617</v>
      </c>
      <c r="W40" s="381"/>
      <c r="X40" s="347">
        <v>0</v>
      </c>
      <c r="Y40" s="381"/>
      <c r="Z40" s="347" t="s">
        <v>617</v>
      </c>
      <c r="AA40" s="381"/>
      <c r="AB40" s="347">
        <f t="shared" si="0"/>
        <v>0</v>
      </c>
      <c r="AC40" s="347">
        <v>0</v>
      </c>
    </row>
    <row r="41" spans="1:29" s="339" customFormat="1" x14ac:dyDescent="0.25">
      <c r="A41" s="382" t="s">
        <v>162</v>
      </c>
      <c r="B41" s="169" t="s">
        <v>150</v>
      </c>
      <c r="C41" s="380"/>
      <c r="D41" s="380"/>
      <c r="E41" s="169"/>
      <c r="F41" s="380"/>
      <c r="G41" s="347">
        <v>0</v>
      </c>
      <c r="H41" s="347">
        <v>0</v>
      </c>
      <c r="I41" s="169"/>
      <c r="J41" s="347" t="s">
        <v>617</v>
      </c>
      <c r="K41" s="169"/>
      <c r="L41" s="347">
        <v>0</v>
      </c>
      <c r="M41" s="169"/>
      <c r="N41" s="347" t="s">
        <v>617</v>
      </c>
      <c r="O41" s="376"/>
      <c r="P41" s="347">
        <v>0</v>
      </c>
      <c r="Q41" s="376"/>
      <c r="R41" s="347" t="s">
        <v>617</v>
      </c>
      <c r="S41" s="376"/>
      <c r="T41" s="347">
        <v>0</v>
      </c>
      <c r="U41" s="381"/>
      <c r="V41" s="347" t="s">
        <v>617</v>
      </c>
      <c r="W41" s="381"/>
      <c r="X41" s="347">
        <v>0</v>
      </c>
      <c r="Y41" s="381"/>
      <c r="Z41" s="347" t="s">
        <v>617</v>
      </c>
      <c r="AA41" s="381"/>
      <c r="AB41" s="347">
        <f t="shared" si="0"/>
        <v>0</v>
      </c>
      <c r="AC41" s="347">
        <v>0</v>
      </c>
    </row>
    <row r="42" spans="1:29" s="339" customFormat="1" ht="18.75" x14ac:dyDescent="0.25">
      <c r="A42" s="382" t="s">
        <v>161</v>
      </c>
      <c r="B42" s="383" t="s">
        <v>632</v>
      </c>
      <c r="C42" s="380"/>
      <c r="D42" s="380"/>
      <c r="E42" s="169"/>
      <c r="F42" s="380"/>
      <c r="G42" s="347">
        <v>0</v>
      </c>
      <c r="H42" s="347">
        <v>0</v>
      </c>
      <c r="I42" s="169"/>
      <c r="J42" s="347" t="s">
        <v>617</v>
      </c>
      <c r="K42" s="169"/>
      <c r="L42" s="347">
        <v>0</v>
      </c>
      <c r="M42" s="169"/>
      <c r="N42" s="347" t="s">
        <v>617</v>
      </c>
      <c r="O42" s="376"/>
      <c r="P42" s="347">
        <v>0</v>
      </c>
      <c r="Q42" s="376"/>
      <c r="R42" s="347" t="s">
        <v>617</v>
      </c>
      <c r="S42" s="376"/>
      <c r="T42" s="347">
        <v>0</v>
      </c>
      <c r="U42" s="381"/>
      <c r="V42" s="347" t="s">
        <v>617</v>
      </c>
      <c r="W42" s="381"/>
      <c r="X42" s="347">
        <v>0</v>
      </c>
      <c r="Y42" s="381"/>
      <c r="Z42" s="347" t="s">
        <v>617</v>
      </c>
      <c r="AA42" s="381"/>
      <c r="AB42" s="347">
        <f t="shared" si="0"/>
        <v>0</v>
      </c>
      <c r="AC42" s="347">
        <v>0</v>
      </c>
    </row>
    <row r="43" spans="1:29" s="339" customFormat="1" x14ac:dyDescent="0.25">
      <c r="A43" s="378" t="s">
        <v>61</v>
      </c>
      <c r="B43" s="379" t="s">
        <v>160</v>
      </c>
      <c r="C43" s="380"/>
      <c r="D43" s="380"/>
      <c r="E43" s="169"/>
      <c r="F43" s="380"/>
      <c r="G43" s="347"/>
      <c r="H43" s="347"/>
      <c r="I43" s="169"/>
      <c r="J43" s="347"/>
      <c r="K43" s="169"/>
      <c r="L43" s="347"/>
      <c r="M43" s="169"/>
      <c r="N43" s="347"/>
      <c r="O43" s="376"/>
      <c r="P43" s="347"/>
      <c r="Q43" s="376"/>
      <c r="R43" s="347"/>
      <c r="S43" s="376"/>
      <c r="T43" s="347"/>
      <c r="U43" s="381"/>
      <c r="V43" s="347"/>
      <c r="W43" s="381"/>
      <c r="X43" s="347"/>
      <c r="Y43" s="381"/>
      <c r="Z43" s="347"/>
      <c r="AA43" s="381"/>
      <c r="AB43" s="347"/>
      <c r="AC43" s="347"/>
    </row>
    <row r="44" spans="1:29" s="339" customFormat="1" x14ac:dyDescent="0.25">
      <c r="A44" s="382" t="s">
        <v>159</v>
      </c>
      <c r="B44" s="169" t="s">
        <v>633</v>
      </c>
      <c r="C44" s="380"/>
      <c r="D44" s="380"/>
      <c r="E44" s="169"/>
      <c r="F44" s="380"/>
      <c r="G44" s="347">
        <v>0</v>
      </c>
      <c r="H44" s="347">
        <v>0</v>
      </c>
      <c r="I44" s="169"/>
      <c r="J44" s="347" t="s">
        <v>617</v>
      </c>
      <c r="K44" s="169"/>
      <c r="L44" s="347">
        <v>0</v>
      </c>
      <c r="M44" s="169"/>
      <c r="N44" s="347" t="s">
        <v>617</v>
      </c>
      <c r="O44" s="376"/>
      <c r="P44" s="347">
        <v>0</v>
      </c>
      <c r="Q44" s="376"/>
      <c r="R44" s="347" t="s">
        <v>617</v>
      </c>
      <c r="S44" s="376"/>
      <c r="T44" s="347">
        <v>0</v>
      </c>
      <c r="U44" s="381"/>
      <c r="V44" s="347" t="s">
        <v>617</v>
      </c>
      <c r="W44" s="381"/>
      <c r="X44" s="347">
        <v>0</v>
      </c>
      <c r="Y44" s="381"/>
      <c r="Z44" s="347" t="s">
        <v>617</v>
      </c>
      <c r="AA44" s="381"/>
      <c r="AB44" s="347">
        <f t="shared" si="0"/>
        <v>0</v>
      </c>
      <c r="AC44" s="347">
        <v>0</v>
      </c>
    </row>
    <row r="45" spans="1:29" s="339" customFormat="1" x14ac:dyDescent="0.25">
      <c r="A45" s="382" t="s">
        <v>158</v>
      </c>
      <c r="B45" s="169" t="s">
        <v>631</v>
      </c>
      <c r="C45" s="380"/>
      <c r="D45" s="380"/>
      <c r="E45" s="169"/>
      <c r="F45" s="380"/>
      <c r="G45" s="347">
        <v>0</v>
      </c>
      <c r="H45" s="347">
        <v>0</v>
      </c>
      <c r="I45" s="169"/>
      <c r="J45" s="347" t="s">
        <v>617</v>
      </c>
      <c r="K45" s="169"/>
      <c r="L45" s="347">
        <v>0</v>
      </c>
      <c r="M45" s="169"/>
      <c r="N45" s="347" t="s">
        <v>617</v>
      </c>
      <c r="O45" s="376"/>
      <c r="P45" s="347">
        <v>0</v>
      </c>
      <c r="Q45" s="376"/>
      <c r="R45" s="347" t="s">
        <v>617</v>
      </c>
      <c r="S45" s="376"/>
      <c r="T45" s="347">
        <v>0</v>
      </c>
      <c r="U45" s="381"/>
      <c r="V45" s="347" t="s">
        <v>617</v>
      </c>
      <c r="W45" s="381"/>
      <c r="X45" s="347">
        <v>0</v>
      </c>
      <c r="Y45" s="381"/>
      <c r="Z45" s="347" t="s">
        <v>617</v>
      </c>
      <c r="AA45" s="381"/>
      <c r="AB45" s="347">
        <f t="shared" si="0"/>
        <v>0</v>
      </c>
      <c r="AC45" s="347">
        <v>0</v>
      </c>
    </row>
    <row r="46" spans="1:29" s="339" customFormat="1" x14ac:dyDescent="0.25">
      <c r="A46" s="382" t="s">
        <v>157</v>
      </c>
      <c r="B46" s="169" t="s">
        <v>156</v>
      </c>
      <c r="C46" s="380"/>
      <c r="D46" s="380"/>
      <c r="E46" s="169"/>
      <c r="F46" s="380"/>
      <c r="G46" s="347">
        <v>0</v>
      </c>
      <c r="H46" s="347">
        <v>0</v>
      </c>
      <c r="I46" s="169"/>
      <c r="J46" s="347" t="s">
        <v>617</v>
      </c>
      <c r="K46" s="169"/>
      <c r="L46" s="347">
        <v>0</v>
      </c>
      <c r="M46" s="169"/>
      <c r="N46" s="347" t="s">
        <v>617</v>
      </c>
      <c r="O46" s="376"/>
      <c r="P46" s="347">
        <v>0</v>
      </c>
      <c r="Q46" s="376"/>
      <c r="R46" s="347" t="s">
        <v>617</v>
      </c>
      <c r="S46" s="376"/>
      <c r="T46" s="347">
        <v>0</v>
      </c>
      <c r="U46" s="381"/>
      <c r="V46" s="347" t="s">
        <v>617</v>
      </c>
      <c r="W46" s="381"/>
      <c r="X46" s="347">
        <v>0</v>
      </c>
      <c r="Y46" s="381"/>
      <c r="Z46" s="347" t="s">
        <v>617</v>
      </c>
      <c r="AA46" s="381"/>
      <c r="AB46" s="347">
        <f t="shared" si="0"/>
        <v>0</v>
      </c>
      <c r="AC46" s="347">
        <v>0</v>
      </c>
    </row>
    <row r="47" spans="1:29" s="339" customFormat="1" ht="31.5" x14ac:dyDescent="0.25">
      <c r="A47" s="382" t="s">
        <v>155</v>
      </c>
      <c r="B47" s="169" t="s">
        <v>154</v>
      </c>
      <c r="C47" s="380"/>
      <c r="D47" s="380"/>
      <c r="E47" s="169"/>
      <c r="F47" s="380"/>
      <c r="G47" s="347">
        <v>0</v>
      </c>
      <c r="H47" s="347">
        <v>0</v>
      </c>
      <c r="I47" s="169"/>
      <c r="J47" s="347" t="s">
        <v>617</v>
      </c>
      <c r="K47" s="169"/>
      <c r="L47" s="376">
        <v>38.469000000000001</v>
      </c>
      <c r="M47" s="169"/>
      <c r="N47" s="347" t="s">
        <v>617</v>
      </c>
      <c r="O47" s="376"/>
      <c r="P47" s="347">
        <v>0</v>
      </c>
      <c r="Q47" s="376"/>
      <c r="R47" s="347" t="s">
        <v>617</v>
      </c>
      <c r="S47" s="376"/>
      <c r="T47" s="347">
        <v>0</v>
      </c>
      <c r="U47" s="381"/>
      <c r="V47" s="347" t="s">
        <v>617</v>
      </c>
      <c r="W47" s="381"/>
      <c r="X47" s="347">
        <v>0</v>
      </c>
      <c r="Y47" s="381"/>
      <c r="Z47" s="347" t="s">
        <v>617</v>
      </c>
      <c r="AA47" s="381"/>
      <c r="AB47" s="347">
        <f t="shared" si="0"/>
        <v>38.469000000000001</v>
      </c>
      <c r="AC47" s="347">
        <v>0</v>
      </c>
    </row>
    <row r="48" spans="1:29" s="339" customFormat="1" ht="31.5" x14ac:dyDescent="0.25">
      <c r="A48" s="382" t="s">
        <v>153</v>
      </c>
      <c r="B48" s="169" t="s">
        <v>152</v>
      </c>
      <c r="C48" s="380"/>
      <c r="D48" s="380"/>
      <c r="E48" s="169"/>
      <c r="F48" s="380"/>
      <c r="G48" s="347">
        <v>0</v>
      </c>
      <c r="H48" s="347">
        <v>0</v>
      </c>
      <c r="I48" s="169"/>
      <c r="J48" s="347" t="s">
        <v>617</v>
      </c>
      <c r="K48" s="169"/>
      <c r="L48" s="347">
        <v>0</v>
      </c>
      <c r="M48" s="169"/>
      <c r="N48" s="347" t="s">
        <v>617</v>
      </c>
      <c r="O48" s="376"/>
      <c r="P48" s="347">
        <v>0</v>
      </c>
      <c r="Q48" s="376"/>
      <c r="R48" s="347" t="s">
        <v>617</v>
      </c>
      <c r="S48" s="376"/>
      <c r="T48" s="347">
        <v>0</v>
      </c>
      <c r="U48" s="381"/>
      <c r="V48" s="347" t="s">
        <v>617</v>
      </c>
      <c r="W48" s="381"/>
      <c r="X48" s="347">
        <v>0</v>
      </c>
      <c r="Y48" s="381"/>
      <c r="Z48" s="347" t="s">
        <v>617</v>
      </c>
      <c r="AA48" s="381"/>
      <c r="AB48" s="347">
        <f t="shared" si="0"/>
        <v>0</v>
      </c>
      <c r="AC48" s="347">
        <v>0</v>
      </c>
    </row>
    <row r="49" spans="1:29" s="339" customFormat="1" x14ac:dyDescent="0.25">
      <c r="A49" s="382" t="s">
        <v>151</v>
      </c>
      <c r="B49" s="169" t="s">
        <v>150</v>
      </c>
      <c r="C49" s="380"/>
      <c r="D49" s="380"/>
      <c r="E49" s="169"/>
      <c r="F49" s="380"/>
      <c r="G49" s="347">
        <v>0</v>
      </c>
      <c r="H49" s="347">
        <v>0</v>
      </c>
      <c r="I49" s="169"/>
      <c r="J49" s="347" t="s">
        <v>617</v>
      </c>
      <c r="K49" s="169"/>
      <c r="L49" s="347">
        <v>0</v>
      </c>
      <c r="M49" s="169"/>
      <c r="N49" s="347" t="s">
        <v>617</v>
      </c>
      <c r="O49" s="376"/>
      <c r="P49" s="347">
        <v>0</v>
      </c>
      <c r="Q49" s="376"/>
      <c r="R49" s="347" t="s">
        <v>617</v>
      </c>
      <c r="S49" s="376"/>
      <c r="T49" s="347">
        <v>0</v>
      </c>
      <c r="U49" s="381"/>
      <c r="V49" s="347" t="s">
        <v>617</v>
      </c>
      <c r="W49" s="381"/>
      <c r="X49" s="347">
        <v>0</v>
      </c>
      <c r="Y49" s="381"/>
      <c r="Z49" s="347" t="s">
        <v>617</v>
      </c>
      <c r="AA49" s="381"/>
      <c r="AB49" s="347">
        <f t="shared" si="0"/>
        <v>0</v>
      </c>
      <c r="AC49" s="347">
        <v>0</v>
      </c>
    </row>
    <row r="50" spans="1:29" s="339" customFormat="1" ht="18.75" x14ac:dyDescent="0.25">
      <c r="A50" s="382" t="s">
        <v>149</v>
      </c>
      <c r="B50" s="383" t="s">
        <v>632</v>
      </c>
      <c r="C50" s="380"/>
      <c r="D50" s="380"/>
      <c r="E50" s="169"/>
      <c r="F50" s="380"/>
      <c r="G50" s="347">
        <v>0</v>
      </c>
      <c r="H50" s="347">
        <v>0</v>
      </c>
      <c r="I50" s="169"/>
      <c r="J50" s="347" t="s">
        <v>617</v>
      </c>
      <c r="K50" s="169"/>
      <c r="L50" s="347">
        <v>0</v>
      </c>
      <c r="M50" s="169"/>
      <c r="N50" s="347" t="s">
        <v>617</v>
      </c>
      <c r="O50" s="376"/>
      <c r="P50" s="347">
        <v>0</v>
      </c>
      <c r="Q50" s="376"/>
      <c r="R50" s="347" t="s">
        <v>617</v>
      </c>
      <c r="S50" s="376"/>
      <c r="T50" s="347">
        <v>0</v>
      </c>
      <c r="U50" s="381"/>
      <c r="V50" s="347" t="s">
        <v>617</v>
      </c>
      <c r="W50" s="381"/>
      <c r="X50" s="347">
        <v>0</v>
      </c>
      <c r="Y50" s="381"/>
      <c r="Z50" s="347" t="s">
        <v>617</v>
      </c>
      <c r="AA50" s="381"/>
      <c r="AB50" s="347">
        <f t="shared" si="0"/>
        <v>0</v>
      </c>
      <c r="AC50" s="347">
        <v>0</v>
      </c>
    </row>
    <row r="51" spans="1:29" s="339" customFormat="1" ht="35.25" customHeight="1" x14ac:dyDescent="0.25">
      <c r="A51" s="378" t="s">
        <v>59</v>
      </c>
      <c r="B51" s="379" t="s">
        <v>148</v>
      </c>
      <c r="C51" s="380"/>
      <c r="D51" s="380"/>
      <c r="E51" s="371"/>
      <c r="F51" s="380"/>
      <c r="G51" s="347"/>
      <c r="H51" s="347"/>
      <c r="I51" s="169"/>
      <c r="J51" s="347"/>
      <c r="K51" s="169"/>
      <c r="L51" s="347"/>
      <c r="M51" s="169"/>
      <c r="N51" s="347"/>
      <c r="O51" s="376"/>
      <c r="P51" s="347"/>
      <c r="Q51" s="376"/>
      <c r="R51" s="347"/>
      <c r="S51" s="376"/>
      <c r="T51" s="347"/>
      <c r="U51" s="381"/>
      <c r="V51" s="347"/>
      <c r="W51" s="381"/>
      <c r="X51" s="347"/>
      <c r="Y51" s="381"/>
      <c r="Z51" s="347"/>
      <c r="AA51" s="381"/>
      <c r="AB51" s="347"/>
      <c r="AC51" s="347"/>
    </row>
    <row r="52" spans="1:29" s="339" customFormat="1" x14ac:dyDescent="0.25">
      <c r="A52" s="382" t="s">
        <v>147</v>
      </c>
      <c r="B52" s="169" t="s">
        <v>146</v>
      </c>
      <c r="C52" s="380">
        <f>C30</f>
        <v>113.23425026070886</v>
      </c>
      <c r="D52" s="380">
        <f>D30</f>
        <v>113.23425026070886</v>
      </c>
      <c r="E52" s="371"/>
      <c r="F52" s="380"/>
      <c r="G52" s="347">
        <v>0</v>
      </c>
      <c r="H52" s="347">
        <v>0</v>
      </c>
      <c r="I52" s="169"/>
      <c r="J52" s="347" t="s">
        <v>617</v>
      </c>
      <c r="K52" s="169"/>
      <c r="L52" s="376">
        <v>113.234250260709</v>
      </c>
      <c r="M52" s="169"/>
      <c r="N52" s="347" t="s">
        <v>617</v>
      </c>
      <c r="O52" s="376"/>
      <c r="P52" s="347">
        <v>0</v>
      </c>
      <c r="Q52" s="376"/>
      <c r="R52" s="347" t="s">
        <v>617</v>
      </c>
      <c r="S52" s="376"/>
      <c r="T52" s="347">
        <v>0</v>
      </c>
      <c r="U52" s="381"/>
      <c r="V52" s="347" t="s">
        <v>617</v>
      </c>
      <c r="W52" s="381"/>
      <c r="X52" s="347">
        <v>0</v>
      </c>
      <c r="Y52" s="381"/>
      <c r="Z52" s="347" t="s">
        <v>617</v>
      </c>
      <c r="AA52" s="381"/>
      <c r="AB52" s="347">
        <f t="shared" si="0"/>
        <v>113.234250260709</v>
      </c>
      <c r="AC52" s="347">
        <v>0</v>
      </c>
    </row>
    <row r="53" spans="1:29" s="339" customFormat="1" x14ac:dyDescent="0.25">
      <c r="A53" s="382" t="s">
        <v>145</v>
      </c>
      <c r="B53" s="169" t="s">
        <v>139</v>
      </c>
      <c r="C53" s="380"/>
      <c r="D53" s="380"/>
      <c r="E53" s="371"/>
      <c r="F53" s="380"/>
      <c r="G53" s="347">
        <v>0</v>
      </c>
      <c r="H53" s="347">
        <v>0</v>
      </c>
      <c r="I53" s="169"/>
      <c r="J53" s="347" t="s">
        <v>617</v>
      </c>
      <c r="K53" s="169"/>
      <c r="L53" s="347">
        <v>0</v>
      </c>
      <c r="M53" s="169"/>
      <c r="N53" s="347" t="s">
        <v>617</v>
      </c>
      <c r="O53" s="376"/>
      <c r="P53" s="347">
        <v>0</v>
      </c>
      <c r="Q53" s="376"/>
      <c r="R53" s="347" t="s">
        <v>617</v>
      </c>
      <c r="S53" s="376"/>
      <c r="T53" s="347">
        <v>0</v>
      </c>
      <c r="U53" s="381"/>
      <c r="V53" s="347" t="s">
        <v>617</v>
      </c>
      <c r="W53" s="381"/>
      <c r="X53" s="347">
        <v>0</v>
      </c>
      <c r="Y53" s="381"/>
      <c r="Z53" s="347" t="s">
        <v>617</v>
      </c>
      <c r="AA53" s="381"/>
      <c r="AB53" s="347">
        <f t="shared" si="0"/>
        <v>0</v>
      </c>
      <c r="AC53" s="347">
        <v>0</v>
      </c>
    </row>
    <row r="54" spans="1:29" s="339" customFormat="1" x14ac:dyDescent="0.25">
      <c r="A54" s="382" t="s">
        <v>144</v>
      </c>
      <c r="B54" s="383" t="s">
        <v>138</v>
      </c>
      <c r="C54" s="380"/>
      <c r="D54" s="380"/>
      <c r="E54" s="371"/>
      <c r="F54" s="380"/>
      <c r="G54" s="347">
        <v>0</v>
      </c>
      <c r="H54" s="347">
        <v>0</v>
      </c>
      <c r="I54" s="169"/>
      <c r="J54" s="347" t="s">
        <v>617</v>
      </c>
      <c r="K54" s="169"/>
      <c r="L54" s="347">
        <v>0</v>
      </c>
      <c r="M54" s="169"/>
      <c r="N54" s="347" t="s">
        <v>617</v>
      </c>
      <c r="O54" s="376"/>
      <c r="P54" s="347">
        <v>0</v>
      </c>
      <c r="Q54" s="376"/>
      <c r="R54" s="347" t="s">
        <v>617</v>
      </c>
      <c r="S54" s="376"/>
      <c r="T54" s="347">
        <v>0</v>
      </c>
      <c r="U54" s="381"/>
      <c r="V54" s="347" t="s">
        <v>617</v>
      </c>
      <c r="W54" s="381"/>
      <c r="X54" s="347">
        <v>0</v>
      </c>
      <c r="Y54" s="381"/>
      <c r="Z54" s="347" t="s">
        <v>617</v>
      </c>
      <c r="AA54" s="381"/>
      <c r="AB54" s="347">
        <f t="shared" si="0"/>
        <v>0</v>
      </c>
      <c r="AC54" s="347">
        <v>0</v>
      </c>
    </row>
    <row r="55" spans="1:29" s="339" customFormat="1" x14ac:dyDescent="0.25">
      <c r="A55" s="382" t="s">
        <v>143</v>
      </c>
      <c r="B55" s="383" t="s">
        <v>137</v>
      </c>
      <c r="C55" s="380"/>
      <c r="D55" s="380"/>
      <c r="E55" s="371"/>
      <c r="F55" s="380"/>
      <c r="G55" s="347">
        <v>0</v>
      </c>
      <c r="H55" s="347">
        <v>0</v>
      </c>
      <c r="I55" s="169"/>
      <c r="J55" s="347" t="s">
        <v>617</v>
      </c>
      <c r="K55" s="169"/>
      <c r="L55" s="347">
        <v>0</v>
      </c>
      <c r="M55" s="169"/>
      <c r="N55" s="347" t="s">
        <v>617</v>
      </c>
      <c r="O55" s="376"/>
      <c r="P55" s="347">
        <v>0</v>
      </c>
      <c r="Q55" s="376"/>
      <c r="R55" s="347" t="s">
        <v>617</v>
      </c>
      <c r="S55" s="376"/>
      <c r="T55" s="347">
        <v>0</v>
      </c>
      <c r="U55" s="381"/>
      <c r="V55" s="347" t="s">
        <v>617</v>
      </c>
      <c r="W55" s="381"/>
      <c r="X55" s="347">
        <v>0</v>
      </c>
      <c r="Y55" s="381"/>
      <c r="Z55" s="347" t="s">
        <v>617</v>
      </c>
      <c r="AA55" s="381"/>
      <c r="AB55" s="347">
        <f t="shared" si="0"/>
        <v>0</v>
      </c>
      <c r="AC55" s="347">
        <v>0</v>
      </c>
    </row>
    <row r="56" spans="1:29" s="339" customFormat="1" x14ac:dyDescent="0.25">
      <c r="A56" s="382" t="s">
        <v>142</v>
      </c>
      <c r="B56" s="383" t="s">
        <v>136</v>
      </c>
      <c r="C56" s="380"/>
      <c r="D56" s="380"/>
      <c r="E56" s="371"/>
      <c r="F56" s="380"/>
      <c r="G56" s="347">
        <v>0</v>
      </c>
      <c r="H56" s="347">
        <v>0</v>
      </c>
      <c r="I56" s="169"/>
      <c r="J56" s="347" t="s">
        <v>617</v>
      </c>
      <c r="K56" s="169"/>
      <c r="L56" s="376">
        <v>38.469000000000001</v>
      </c>
      <c r="M56" s="169"/>
      <c r="N56" s="347" t="s">
        <v>617</v>
      </c>
      <c r="O56" s="376"/>
      <c r="P56" s="347">
        <v>0</v>
      </c>
      <c r="Q56" s="376"/>
      <c r="R56" s="347" t="s">
        <v>617</v>
      </c>
      <c r="S56" s="376"/>
      <c r="T56" s="347">
        <v>0</v>
      </c>
      <c r="U56" s="381"/>
      <c r="V56" s="347" t="s">
        <v>617</v>
      </c>
      <c r="W56" s="381"/>
      <c r="X56" s="347">
        <v>0</v>
      </c>
      <c r="Y56" s="381"/>
      <c r="Z56" s="347" t="s">
        <v>617</v>
      </c>
      <c r="AA56" s="381"/>
      <c r="AB56" s="347">
        <f t="shared" si="0"/>
        <v>38.469000000000001</v>
      </c>
      <c r="AC56" s="347">
        <v>0</v>
      </c>
    </row>
    <row r="57" spans="1:29" s="339" customFormat="1" ht="18.75" x14ac:dyDescent="0.25">
      <c r="A57" s="382" t="s">
        <v>141</v>
      </c>
      <c r="B57" s="383" t="s">
        <v>634</v>
      </c>
      <c r="C57" s="380"/>
      <c r="D57" s="380"/>
      <c r="E57" s="371"/>
      <c r="F57" s="380"/>
      <c r="G57" s="347">
        <v>0</v>
      </c>
      <c r="H57" s="347">
        <v>0</v>
      </c>
      <c r="I57" s="169"/>
      <c r="J57" s="347" t="s">
        <v>617</v>
      </c>
      <c r="K57" s="169"/>
      <c r="L57" s="347">
        <v>0</v>
      </c>
      <c r="M57" s="169"/>
      <c r="N57" s="347" t="s">
        <v>617</v>
      </c>
      <c r="O57" s="376"/>
      <c r="P57" s="347">
        <v>0</v>
      </c>
      <c r="Q57" s="376"/>
      <c r="R57" s="347" t="s">
        <v>617</v>
      </c>
      <c r="S57" s="376"/>
      <c r="T57" s="347">
        <v>0</v>
      </c>
      <c r="U57" s="381"/>
      <c r="V57" s="347" t="s">
        <v>617</v>
      </c>
      <c r="W57" s="381"/>
      <c r="X57" s="347">
        <v>0</v>
      </c>
      <c r="Y57" s="381"/>
      <c r="Z57" s="347" t="s">
        <v>617</v>
      </c>
      <c r="AA57" s="381"/>
      <c r="AB57" s="347">
        <f t="shared" si="0"/>
        <v>0</v>
      </c>
      <c r="AC57" s="347">
        <v>0</v>
      </c>
    </row>
    <row r="58" spans="1:29" s="339" customFormat="1" ht="36.75" customHeight="1" x14ac:dyDescent="0.25">
      <c r="A58" s="378" t="s">
        <v>58</v>
      </c>
      <c r="B58" s="384" t="s">
        <v>228</v>
      </c>
      <c r="C58" s="380"/>
      <c r="D58" s="380"/>
      <c r="E58" s="371"/>
      <c r="F58" s="380"/>
      <c r="G58" s="347">
        <v>0</v>
      </c>
      <c r="H58" s="347">
        <v>0</v>
      </c>
      <c r="I58" s="169"/>
      <c r="J58" s="347" t="s">
        <v>617</v>
      </c>
      <c r="K58" s="169"/>
      <c r="L58" s="347">
        <v>0</v>
      </c>
      <c r="M58" s="169"/>
      <c r="N58" s="347" t="s">
        <v>617</v>
      </c>
      <c r="O58" s="376"/>
      <c r="P58" s="347">
        <v>0</v>
      </c>
      <c r="Q58" s="376"/>
      <c r="R58" s="347" t="s">
        <v>617</v>
      </c>
      <c r="S58" s="376"/>
      <c r="T58" s="347">
        <v>0</v>
      </c>
      <c r="U58" s="381"/>
      <c r="V58" s="347" t="s">
        <v>617</v>
      </c>
      <c r="W58" s="381"/>
      <c r="X58" s="347">
        <v>0</v>
      </c>
      <c r="Y58" s="381"/>
      <c r="Z58" s="347" t="s">
        <v>617</v>
      </c>
      <c r="AA58" s="381"/>
      <c r="AB58" s="347">
        <f t="shared" si="0"/>
        <v>0</v>
      </c>
      <c r="AC58" s="347">
        <v>0</v>
      </c>
    </row>
    <row r="59" spans="1:29" s="339" customFormat="1" x14ac:dyDescent="0.25">
      <c r="A59" s="378" t="s">
        <v>56</v>
      </c>
      <c r="B59" s="379" t="s">
        <v>140</v>
      </c>
      <c r="C59" s="380"/>
      <c r="D59" s="380"/>
      <c r="E59" s="169"/>
      <c r="F59" s="380"/>
      <c r="G59" s="347"/>
      <c r="H59" s="347"/>
      <c r="I59" s="169"/>
      <c r="J59" s="347"/>
      <c r="K59" s="169"/>
      <c r="L59" s="347"/>
      <c r="M59" s="169"/>
      <c r="N59" s="347"/>
      <c r="O59" s="376"/>
      <c r="P59" s="347"/>
      <c r="Q59" s="376"/>
      <c r="R59" s="347"/>
      <c r="S59" s="376"/>
      <c r="T59" s="347"/>
      <c r="U59" s="381"/>
      <c r="V59" s="347"/>
      <c r="W59" s="381"/>
      <c r="X59" s="347"/>
      <c r="Y59" s="381"/>
      <c r="Z59" s="347"/>
      <c r="AA59" s="381"/>
      <c r="AB59" s="347"/>
      <c r="AC59" s="347"/>
    </row>
    <row r="60" spans="1:29" s="339" customFormat="1" x14ac:dyDescent="0.25">
      <c r="A60" s="382" t="s">
        <v>223</v>
      </c>
      <c r="B60" s="385" t="s">
        <v>633</v>
      </c>
      <c r="C60" s="380"/>
      <c r="D60" s="380"/>
      <c r="E60" s="169"/>
      <c r="F60" s="380"/>
      <c r="G60" s="347">
        <v>0</v>
      </c>
      <c r="H60" s="347">
        <v>0</v>
      </c>
      <c r="I60" s="169"/>
      <c r="J60" s="347" t="s">
        <v>617</v>
      </c>
      <c r="K60" s="169"/>
      <c r="L60" s="347">
        <v>0</v>
      </c>
      <c r="M60" s="169"/>
      <c r="N60" s="347" t="s">
        <v>617</v>
      </c>
      <c r="O60" s="376"/>
      <c r="P60" s="347">
        <v>0</v>
      </c>
      <c r="Q60" s="376"/>
      <c r="R60" s="347" t="s">
        <v>617</v>
      </c>
      <c r="S60" s="376"/>
      <c r="T60" s="347">
        <v>0</v>
      </c>
      <c r="U60" s="381"/>
      <c r="V60" s="347" t="s">
        <v>617</v>
      </c>
      <c r="W60" s="381"/>
      <c r="X60" s="347">
        <v>0</v>
      </c>
      <c r="Y60" s="381"/>
      <c r="Z60" s="347" t="s">
        <v>617</v>
      </c>
      <c r="AA60" s="381"/>
      <c r="AB60" s="347">
        <f t="shared" si="0"/>
        <v>0</v>
      </c>
      <c r="AC60" s="347">
        <v>0</v>
      </c>
    </row>
    <row r="61" spans="1:29" s="339" customFormat="1" x14ac:dyDescent="0.25">
      <c r="A61" s="382" t="s">
        <v>224</v>
      </c>
      <c r="B61" s="385" t="s">
        <v>631</v>
      </c>
      <c r="C61" s="380"/>
      <c r="D61" s="380"/>
      <c r="E61" s="169"/>
      <c r="F61" s="380"/>
      <c r="G61" s="347">
        <v>0</v>
      </c>
      <c r="H61" s="347">
        <v>0</v>
      </c>
      <c r="I61" s="169"/>
      <c r="J61" s="347" t="s">
        <v>617</v>
      </c>
      <c r="K61" s="169"/>
      <c r="L61" s="347">
        <v>0</v>
      </c>
      <c r="M61" s="169"/>
      <c r="N61" s="347" t="s">
        <v>617</v>
      </c>
      <c r="O61" s="376"/>
      <c r="P61" s="347">
        <v>0</v>
      </c>
      <c r="Q61" s="376"/>
      <c r="R61" s="347" t="s">
        <v>617</v>
      </c>
      <c r="S61" s="376"/>
      <c r="T61" s="347">
        <v>0</v>
      </c>
      <c r="U61" s="381"/>
      <c r="V61" s="347" t="s">
        <v>617</v>
      </c>
      <c r="W61" s="381"/>
      <c r="X61" s="347">
        <v>0</v>
      </c>
      <c r="Y61" s="381"/>
      <c r="Z61" s="347" t="s">
        <v>617</v>
      </c>
      <c r="AA61" s="381"/>
      <c r="AB61" s="347">
        <f t="shared" si="0"/>
        <v>0</v>
      </c>
      <c r="AC61" s="347">
        <v>0</v>
      </c>
    </row>
    <row r="62" spans="1:29" s="339" customFormat="1" x14ac:dyDescent="0.25">
      <c r="A62" s="382" t="s">
        <v>225</v>
      </c>
      <c r="B62" s="385" t="s">
        <v>156</v>
      </c>
      <c r="C62" s="380"/>
      <c r="D62" s="380"/>
      <c r="E62" s="169"/>
      <c r="F62" s="380"/>
      <c r="G62" s="347">
        <v>0</v>
      </c>
      <c r="H62" s="347">
        <v>0</v>
      </c>
      <c r="I62" s="169"/>
      <c r="J62" s="347" t="s">
        <v>617</v>
      </c>
      <c r="K62" s="169"/>
      <c r="L62" s="347">
        <v>0</v>
      </c>
      <c r="M62" s="169"/>
      <c r="N62" s="347" t="s">
        <v>617</v>
      </c>
      <c r="O62" s="376"/>
      <c r="P62" s="347">
        <v>0</v>
      </c>
      <c r="Q62" s="376"/>
      <c r="R62" s="347" t="s">
        <v>617</v>
      </c>
      <c r="S62" s="376"/>
      <c r="T62" s="347">
        <v>0</v>
      </c>
      <c r="U62" s="381"/>
      <c r="V62" s="347" t="s">
        <v>617</v>
      </c>
      <c r="W62" s="381"/>
      <c r="X62" s="347">
        <v>0</v>
      </c>
      <c r="Y62" s="381"/>
      <c r="Z62" s="347" t="s">
        <v>617</v>
      </c>
      <c r="AA62" s="381"/>
      <c r="AB62" s="347">
        <f t="shared" si="0"/>
        <v>0</v>
      </c>
      <c r="AC62" s="347">
        <v>0</v>
      </c>
    </row>
    <row r="63" spans="1:29" s="339" customFormat="1" x14ac:dyDescent="0.25">
      <c r="A63" s="382" t="s">
        <v>226</v>
      </c>
      <c r="B63" s="385" t="s">
        <v>635</v>
      </c>
      <c r="C63" s="380"/>
      <c r="D63" s="380"/>
      <c r="E63" s="169"/>
      <c r="F63" s="380"/>
      <c r="G63" s="347">
        <v>0</v>
      </c>
      <c r="H63" s="347">
        <v>0</v>
      </c>
      <c r="I63" s="169"/>
      <c r="J63" s="347" t="s">
        <v>617</v>
      </c>
      <c r="K63" s="169"/>
      <c r="L63" s="347">
        <v>0</v>
      </c>
      <c r="M63" s="169"/>
      <c r="N63" s="347" t="s">
        <v>617</v>
      </c>
      <c r="O63" s="376"/>
      <c r="P63" s="347">
        <v>0</v>
      </c>
      <c r="Q63" s="376"/>
      <c r="R63" s="347" t="s">
        <v>617</v>
      </c>
      <c r="S63" s="376"/>
      <c r="T63" s="347">
        <v>0</v>
      </c>
      <c r="U63" s="381"/>
      <c r="V63" s="347" t="s">
        <v>617</v>
      </c>
      <c r="W63" s="381"/>
      <c r="X63" s="347">
        <v>0</v>
      </c>
      <c r="Y63" s="381"/>
      <c r="Z63" s="347" t="s">
        <v>617</v>
      </c>
      <c r="AA63" s="381"/>
      <c r="AB63" s="347">
        <f t="shared" si="0"/>
        <v>0</v>
      </c>
      <c r="AC63" s="347">
        <v>0</v>
      </c>
    </row>
    <row r="64" spans="1:29" s="339" customFormat="1" ht="18.75" x14ac:dyDescent="0.25">
      <c r="A64" s="382" t="s">
        <v>227</v>
      </c>
      <c r="B64" s="383" t="s">
        <v>634</v>
      </c>
      <c r="C64" s="380"/>
      <c r="D64" s="380"/>
      <c r="E64" s="169"/>
      <c r="F64" s="380"/>
      <c r="G64" s="347">
        <v>0</v>
      </c>
      <c r="H64" s="347">
        <v>0</v>
      </c>
      <c r="I64" s="169"/>
      <c r="J64" s="347" t="s">
        <v>617</v>
      </c>
      <c r="K64" s="169"/>
      <c r="L64" s="347">
        <v>0</v>
      </c>
      <c r="M64" s="169"/>
      <c r="N64" s="347" t="s">
        <v>617</v>
      </c>
      <c r="O64" s="376"/>
      <c r="P64" s="347">
        <v>0</v>
      </c>
      <c r="Q64" s="376"/>
      <c r="R64" s="347" t="s">
        <v>617</v>
      </c>
      <c r="S64" s="376"/>
      <c r="T64" s="347">
        <v>0</v>
      </c>
      <c r="U64" s="381"/>
      <c r="V64" s="347" t="s">
        <v>617</v>
      </c>
      <c r="W64" s="381"/>
      <c r="X64" s="347">
        <v>0</v>
      </c>
      <c r="Y64" s="381"/>
      <c r="Z64" s="347" t="s">
        <v>617</v>
      </c>
      <c r="AA64" s="381"/>
      <c r="AB64" s="347">
        <f t="shared" si="0"/>
        <v>0</v>
      </c>
      <c r="AC64" s="347">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4"/>
  <sheetViews>
    <sheetView view="pageBreakPreview" topLeftCell="T1" zoomScale="90" zoomScaleSheetLayoutView="90" workbookViewId="0">
      <selection activeCell="A16" sqref="A16:AV16"/>
    </sheetView>
  </sheetViews>
  <sheetFormatPr defaultColWidth="9.140625" defaultRowHeight="15" x14ac:dyDescent="0.25"/>
  <cols>
    <col min="1" max="1" width="10.140625" style="19" customWidth="1"/>
    <col min="2" max="2" width="13" style="19" customWidth="1"/>
    <col min="3" max="3" width="18.7109375" style="19" customWidth="1"/>
    <col min="4" max="4" width="15.140625" style="19" customWidth="1"/>
    <col min="5" max="12" width="7.7109375" style="19" customWidth="1"/>
    <col min="13" max="13" width="10.7109375" style="19" customWidth="1"/>
    <col min="14" max="14" width="59.28515625" style="19" customWidth="1"/>
    <col min="15" max="15" width="18.5703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0.85546875" style="19" customWidth="1"/>
    <col min="24" max="24" width="10.7109375" style="19" customWidth="1"/>
    <col min="25" max="25" width="30.5703125" style="19" customWidth="1"/>
    <col min="26" max="26" width="7.7109375" style="19" customWidth="1"/>
    <col min="27" max="28" width="10.7109375" style="19" customWidth="1"/>
    <col min="29" max="29" width="28.7109375" style="19" customWidth="1"/>
    <col min="30" max="30" width="10.7109375" style="19" customWidth="1"/>
    <col min="31" max="31" width="15.85546875" style="19" customWidth="1"/>
    <col min="32" max="32" width="13.28515625" style="19" customWidth="1"/>
    <col min="33" max="33" width="11.5703125" style="19" customWidth="1"/>
    <col min="34" max="35" width="13.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4.140625" style="19" customWidth="1"/>
    <col min="48" max="48" width="62.5703125" style="19" customWidth="1"/>
    <col min="49" max="49" width="0" style="19" hidden="1"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405" t="str">
        <f>'1. паспорт местоположение'!A5:C5</f>
        <v>Год раскрытия информации: 2023 год</v>
      </c>
      <c r="B5" s="405"/>
      <c r="C5" s="405"/>
      <c r="D5" s="405"/>
      <c r="E5" s="405"/>
      <c r="F5" s="405"/>
      <c r="G5" s="405"/>
      <c r="H5" s="405"/>
      <c r="I5" s="405"/>
      <c r="J5" s="405"/>
      <c r="K5" s="405"/>
      <c r="L5" s="405"/>
      <c r="M5" s="405"/>
      <c r="N5" s="405"/>
      <c r="O5" s="405"/>
      <c r="P5" s="405"/>
      <c r="Q5" s="405"/>
      <c r="R5" s="405"/>
      <c r="S5" s="405"/>
      <c r="T5" s="405"/>
      <c r="U5" s="405"/>
      <c r="V5" s="405"/>
      <c r="W5" s="405"/>
      <c r="X5" s="405"/>
      <c r="Y5" s="405"/>
      <c r="Z5" s="405"/>
      <c r="AA5" s="405"/>
      <c r="AB5" s="405"/>
      <c r="AC5" s="405"/>
      <c r="AD5" s="405"/>
      <c r="AE5" s="405"/>
      <c r="AF5" s="405"/>
      <c r="AG5" s="405"/>
      <c r="AH5" s="405"/>
      <c r="AI5" s="405"/>
      <c r="AJ5" s="405"/>
      <c r="AK5" s="405"/>
      <c r="AL5" s="405"/>
      <c r="AM5" s="405"/>
      <c r="AN5" s="405"/>
      <c r="AO5" s="405"/>
      <c r="AP5" s="405"/>
      <c r="AQ5" s="405"/>
      <c r="AR5" s="405"/>
      <c r="AS5" s="405"/>
      <c r="AT5" s="405"/>
      <c r="AU5" s="405"/>
      <c r="AV5" s="405"/>
    </row>
    <row r="6" spans="1:48" ht="18.75" x14ac:dyDescent="0.3">
      <c r="AV6" s="15"/>
    </row>
    <row r="7" spans="1:48" ht="18.75" x14ac:dyDescent="0.25">
      <c r="A7" s="406" t="s">
        <v>9</v>
      </c>
      <c r="B7" s="406"/>
      <c r="C7" s="406"/>
      <c r="D7" s="406"/>
      <c r="E7" s="406"/>
      <c r="F7" s="406"/>
      <c r="G7" s="406"/>
      <c r="H7" s="406"/>
      <c r="I7" s="406"/>
      <c r="J7" s="406"/>
      <c r="K7" s="406"/>
      <c r="L7" s="406"/>
      <c r="M7" s="406"/>
      <c r="N7" s="406"/>
      <c r="O7" s="406"/>
      <c r="P7" s="406"/>
      <c r="Q7" s="406"/>
      <c r="R7" s="406"/>
      <c r="S7" s="406"/>
      <c r="T7" s="406"/>
      <c r="U7" s="406"/>
      <c r="V7" s="406"/>
      <c r="W7" s="406"/>
      <c r="X7" s="406"/>
      <c r="Y7" s="406"/>
      <c r="Z7" s="406"/>
      <c r="AA7" s="406"/>
      <c r="AB7" s="406"/>
      <c r="AC7" s="406"/>
      <c r="AD7" s="406"/>
      <c r="AE7" s="406"/>
      <c r="AF7" s="406"/>
      <c r="AG7" s="406"/>
      <c r="AH7" s="406"/>
      <c r="AI7" s="406"/>
      <c r="AJ7" s="406"/>
      <c r="AK7" s="406"/>
      <c r="AL7" s="406"/>
      <c r="AM7" s="406"/>
      <c r="AN7" s="406"/>
      <c r="AO7" s="406"/>
      <c r="AP7" s="406"/>
      <c r="AQ7" s="406"/>
      <c r="AR7" s="406"/>
      <c r="AS7" s="406"/>
      <c r="AT7" s="406"/>
      <c r="AU7" s="406"/>
      <c r="AV7" s="406"/>
    </row>
    <row r="8" spans="1:48" ht="18.75" x14ac:dyDescent="0.25">
      <c r="A8" s="406"/>
      <c r="B8" s="406"/>
      <c r="C8" s="406"/>
      <c r="D8" s="406"/>
      <c r="E8" s="406"/>
      <c r="F8" s="406"/>
      <c r="G8" s="406"/>
      <c r="H8" s="406"/>
      <c r="I8" s="406"/>
      <c r="J8" s="406"/>
      <c r="K8" s="406"/>
      <c r="L8" s="406"/>
      <c r="M8" s="406"/>
      <c r="N8" s="406"/>
      <c r="O8" s="406"/>
      <c r="P8" s="406"/>
      <c r="Q8" s="406"/>
      <c r="R8" s="406"/>
      <c r="S8" s="406"/>
      <c r="T8" s="406"/>
      <c r="U8" s="406"/>
      <c r="V8" s="406"/>
      <c r="W8" s="406"/>
      <c r="X8" s="406"/>
      <c r="Y8" s="406"/>
      <c r="Z8" s="406"/>
      <c r="AA8" s="406"/>
      <c r="AB8" s="406"/>
      <c r="AC8" s="406"/>
      <c r="AD8" s="406"/>
      <c r="AE8" s="406"/>
      <c r="AF8" s="406"/>
      <c r="AG8" s="406"/>
      <c r="AH8" s="406"/>
      <c r="AI8" s="406"/>
      <c r="AJ8" s="406"/>
      <c r="AK8" s="406"/>
      <c r="AL8" s="406"/>
      <c r="AM8" s="406"/>
      <c r="AN8" s="406"/>
      <c r="AO8" s="406"/>
      <c r="AP8" s="406"/>
      <c r="AQ8" s="406"/>
      <c r="AR8" s="406"/>
      <c r="AS8" s="406"/>
      <c r="AT8" s="406"/>
      <c r="AU8" s="406"/>
      <c r="AV8" s="406"/>
    </row>
    <row r="9" spans="1:48" ht="18.75" x14ac:dyDescent="0.25">
      <c r="A9" s="431" t="s">
        <v>599</v>
      </c>
      <c r="B9" s="431"/>
      <c r="C9" s="431"/>
      <c r="D9" s="431"/>
      <c r="E9" s="431"/>
      <c r="F9" s="431"/>
      <c r="G9" s="431"/>
      <c r="H9" s="431"/>
      <c r="I9" s="431"/>
      <c r="J9" s="431"/>
      <c r="K9" s="431"/>
      <c r="L9" s="431"/>
      <c r="M9" s="431"/>
      <c r="N9" s="431"/>
      <c r="O9" s="431"/>
      <c r="P9" s="431"/>
      <c r="Q9" s="431"/>
      <c r="R9" s="431"/>
      <c r="S9" s="431"/>
      <c r="T9" s="431"/>
      <c r="U9" s="431"/>
      <c r="V9" s="431"/>
      <c r="W9" s="431"/>
      <c r="X9" s="431"/>
      <c r="Y9" s="431"/>
      <c r="Z9" s="431"/>
      <c r="AA9" s="431"/>
      <c r="AB9" s="431"/>
      <c r="AC9" s="431"/>
      <c r="AD9" s="431"/>
      <c r="AE9" s="431"/>
      <c r="AF9" s="431"/>
      <c r="AG9" s="431"/>
      <c r="AH9" s="431"/>
      <c r="AI9" s="431"/>
      <c r="AJ9" s="431"/>
      <c r="AK9" s="431"/>
      <c r="AL9" s="431"/>
      <c r="AM9" s="431"/>
      <c r="AN9" s="431"/>
      <c r="AO9" s="431"/>
      <c r="AP9" s="431"/>
      <c r="AQ9" s="431"/>
      <c r="AR9" s="431"/>
      <c r="AS9" s="431"/>
      <c r="AT9" s="431"/>
      <c r="AU9" s="431"/>
      <c r="AV9" s="431"/>
    </row>
    <row r="10" spans="1:48" ht="15.75" x14ac:dyDescent="0.25">
      <c r="A10" s="411" t="s">
        <v>8</v>
      </c>
      <c r="B10" s="411"/>
      <c r="C10" s="411"/>
      <c r="D10" s="411"/>
      <c r="E10" s="411"/>
      <c r="F10" s="411"/>
      <c r="G10" s="411"/>
      <c r="H10" s="411"/>
      <c r="I10" s="411"/>
      <c r="J10" s="411"/>
      <c r="K10" s="411"/>
      <c r="L10" s="411"/>
      <c r="M10" s="411"/>
      <c r="N10" s="411"/>
      <c r="O10" s="411"/>
      <c r="P10" s="411"/>
      <c r="Q10" s="411"/>
      <c r="R10" s="411"/>
      <c r="S10" s="411"/>
      <c r="T10" s="411"/>
      <c r="U10" s="411"/>
      <c r="V10" s="411"/>
      <c r="W10" s="411"/>
      <c r="X10" s="411"/>
      <c r="Y10" s="411"/>
      <c r="Z10" s="411"/>
      <c r="AA10" s="411"/>
      <c r="AB10" s="411"/>
      <c r="AC10" s="411"/>
      <c r="AD10" s="411"/>
      <c r="AE10" s="411"/>
      <c r="AF10" s="411"/>
      <c r="AG10" s="411"/>
      <c r="AH10" s="411"/>
      <c r="AI10" s="411"/>
      <c r="AJ10" s="411"/>
      <c r="AK10" s="411"/>
      <c r="AL10" s="411"/>
      <c r="AM10" s="411"/>
      <c r="AN10" s="411"/>
      <c r="AO10" s="411"/>
      <c r="AP10" s="411"/>
      <c r="AQ10" s="411"/>
      <c r="AR10" s="411"/>
      <c r="AS10" s="411"/>
      <c r="AT10" s="411"/>
      <c r="AU10" s="411"/>
      <c r="AV10" s="411"/>
    </row>
    <row r="11" spans="1:48" ht="18.75" x14ac:dyDescent="0.25">
      <c r="A11" s="406"/>
      <c r="B11" s="406"/>
      <c r="C11" s="406"/>
      <c r="D11" s="406"/>
      <c r="E11" s="406"/>
      <c r="F11" s="406"/>
      <c r="G11" s="406"/>
      <c r="H11" s="406"/>
      <c r="I11" s="406"/>
      <c r="J11" s="406"/>
      <c r="K11" s="406"/>
      <c r="L11" s="406"/>
      <c r="M11" s="406"/>
      <c r="N11" s="406"/>
      <c r="O11" s="406"/>
      <c r="P11" s="406"/>
      <c r="Q11" s="406"/>
      <c r="R11" s="406"/>
      <c r="S11" s="406"/>
      <c r="T11" s="406"/>
      <c r="U11" s="406"/>
      <c r="V11" s="406"/>
      <c r="W11" s="406"/>
      <c r="X11" s="406"/>
      <c r="Y11" s="406"/>
      <c r="Z11" s="406"/>
      <c r="AA11" s="406"/>
      <c r="AB11" s="406"/>
      <c r="AC11" s="406"/>
      <c r="AD11" s="406"/>
      <c r="AE11" s="406"/>
      <c r="AF11" s="406"/>
      <c r="AG11" s="406"/>
      <c r="AH11" s="406"/>
      <c r="AI11" s="406"/>
      <c r="AJ11" s="406"/>
      <c r="AK11" s="406"/>
      <c r="AL11" s="406"/>
      <c r="AM11" s="406"/>
      <c r="AN11" s="406"/>
      <c r="AO11" s="406"/>
      <c r="AP11" s="406"/>
      <c r="AQ11" s="406"/>
      <c r="AR11" s="406"/>
      <c r="AS11" s="406"/>
      <c r="AT11" s="406"/>
      <c r="AU11" s="406"/>
      <c r="AV11" s="406"/>
    </row>
    <row r="12" spans="1:48" ht="15.75" x14ac:dyDescent="0.25">
      <c r="A12" s="407" t="str">
        <f>'6.2. Паспорт фин осв ввод'!A11:AC11</f>
        <v>F_TP3300.VL.0065</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c r="AB12" s="407"/>
      <c r="AC12" s="407"/>
      <c r="AD12" s="407"/>
      <c r="AE12" s="407"/>
      <c r="AF12" s="407"/>
      <c r="AG12" s="407"/>
      <c r="AH12" s="407"/>
      <c r="AI12" s="407"/>
      <c r="AJ12" s="407"/>
      <c r="AK12" s="407"/>
      <c r="AL12" s="407"/>
      <c r="AM12" s="407"/>
      <c r="AN12" s="407"/>
      <c r="AO12" s="407"/>
      <c r="AP12" s="407"/>
      <c r="AQ12" s="407"/>
      <c r="AR12" s="407"/>
      <c r="AS12" s="407"/>
      <c r="AT12" s="407"/>
      <c r="AU12" s="407"/>
      <c r="AV12" s="407"/>
    </row>
    <row r="13" spans="1:48" ht="15.75" x14ac:dyDescent="0.25">
      <c r="A13" s="411" t="s">
        <v>7</v>
      </c>
      <c r="B13" s="411"/>
      <c r="C13" s="411"/>
      <c r="D13" s="411"/>
      <c r="E13" s="411"/>
      <c r="F13" s="411"/>
      <c r="G13" s="411"/>
      <c r="H13" s="411"/>
      <c r="I13" s="411"/>
      <c r="J13" s="411"/>
      <c r="K13" s="411"/>
      <c r="L13" s="411"/>
      <c r="M13" s="411"/>
      <c r="N13" s="411"/>
      <c r="O13" s="411"/>
      <c r="P13" s="411"/>
      <c r="Q13" s="411"/>
      <c r="R13" s="411"/>
      <c r="S13" s="411"/>
      <c r="T13" s="411"/>
      <c r="U13" s="411"/>
      <c r="V13" s="411"/>
      <c r="W13" s="411"/>
      <c r="X13" s="411"/>
      <c r="Y13" s="411"/>
      <c r="Z13" s="411"/>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411"/>
    </row>
    <row r="14" spans="1:48" ht="18.75" x14ac:dyDescent="0.25">
      <c r="A14" s="412"/>
      <c r="B14" s="412"/>
      <c r="C14" s="412"/>
      <c r="D14" s="412"/>
      <c r="E14" s="412"/>
      <c r="F14" s="412"/>
      <c r="G14" s="412"/>
      <c r="H14" s="412"/>
      <c r="I14" s="412"/>
      <c r="J14" s="412"/>
      <c r="K14" s="412"/>
      <c r="L14" s="412"/>
      <c r="M14" s="412"/>
      <c r="N14" s="412"/>
      <c r="O14" s="412"/>
      <c r="P14" s="412"/>
      <c r="Q14" s="412"/>
      <c r="R14" s="412"/>
      <c r="S14" s="412"/>
      <c r="T14" s="412"/>
      <c r="U14" s="412"/>
      <c r="V14" s="412"/>
      <c r="W14" s="412"/>
      <c r="X14" s="412"/>
      <c r="Y14" s="412"/>
      <c r="Z14" s="412"/>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412"/>
    </row>
    <row r="15" spans="1:48" ht="26.25" customHeight="1" x14ac:dyDescent="0.25">
      <c r="A15" s="407"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c r="AB15" s="407"/>
      <c r="AC15" s="407"/>
      <c r="AD15" s="407"/>
      <c r="AE15" s="407"/>
      <c r="AF15" s="407"/>
      <c r="AG15" s="407"/>
      <c r="AH15" s="407"/>
      <c r="AI15" s="407"/>
      <c r="AJ15" s="407"/>
      <c r="AK15" s="407"/>
      <c r="AL15" s="407"/>
      <c r="AM15" s="407"/>
      <c r="AN15" s="407"/>
      <c r="AO15" s="407"/>
      <c r="AP15" s="407"/>
      <c r="AQ15" s="407"/>
      <c r="AR15" s="407"/>
      <c r="AS15" s="407"/>
      <c r="AT15" s="407"/>
      <c r="AU15" s="407"/>
      <c r="AV15" s="407"/>
    </row>
    <row r="16" spans="1:48" ht="15.75" x14ac:dyDescent="0.25">
      <c r="A16" s="411" t="s">
        <v>6</v>
      </c>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c r="AD16" s="411"/>
      <c r="AE16" s="411"/>
      <c r="AF16" s="411"/>
      <c r="AG16" s="411"/>
      <c r="AH16" s="411"/>
      <c r="AI16" s="411"/>
      <c r="AJ16" s="411"/>
      <c r="AK16" s="411"/>
      <c r="AL16" s="411"/>
      <c r="AM16" s="411"/>
      <c r="AN16" s="411"/>
      <c r="AO16" s="411"/>
      <c r="AP16" s="411"/>
      <c r="AQ16" s="411"/>
      <c r="AR16" s="411"/>
      <c r="AS16" s="411"/>
      <c r="AT16" s="411"/>
      <c r="AU16" s="411"/>
      <c r="AV16" s="411"/>
    </row>
    <row r="17" spans="1:49" x14ac:dyDescent="0.25">
      <c r="A17" s="447"/>
      <c r="B17" s="447"/>
      <c r="C17" s="447"/>
      <c r="D17" s="447"/>
      <c r="E17" s="447"/>
      <c r="F17" s="447"/>
      <c r="G17" s="447"/>
      <c r="H17" s="447"/>
      <c r="I17" s="447"/>
      <c r="J17" s="447"/>
      <c r="K17" s="447"/>
      <c r="L17" s="447"/>
      <c r="M17" s="447"/>
      <c r="N17" s="447"/>
      <c r="O17" s="447"/>
      <c r="P17" s="447"/>
      <c r="Q17" s="447"/>
      <c r="R17" s="447"/>
      <c r="S17" s="447"/>
      <c r="T17" s="447"/>
      <c r="U17" s="447"/>
      <c r="V17" s="447"/>
      <c r="W17" s="447"/>
      <c r="X17" s="447"/>
      <c r="Y17" s="447"/>
      <c r="Z17" s="447"/>
      <c r="AA17" s="447"/>
      <c r="AB17" s="447"/>
      <c r="AC17" s="447"/>
      <c r="AD17" s="447"/>
      <c r="AE17" s="447"/>
      <c r="AF17" s="447"/>
      <c r="AG17" s="447"/>
      <c r="AH17" s="447"/>
      <c r="AI17" s="447"/>
      <c r="AJ17" s="447"/>
      <c r="AK17" s="447"/>
      <c r="AL17" s="447"/>
      <c r="AM17" s="447"/>
      <c r="AN17" s="447"/>
      <c r="AO17" s="447"/>
      <c r="AP17" s="447"/>
      <c r="AQ17" s="447"/>
      <c r="AR17" s="447"/>
      <c r="AS17" s="447"/>
      <c r="AT17" s="447"/>
      <c r="AU17" s="447"/>
      <c r="AV17" s="447"/>
    </row>
    <row r="18" spans="1:49" ht="14.25" customHeight="1" x14ac:dyDescent="0.25">
      <c r="A18" s="447"/>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447"/>
      <c r="AB18" s="447"/>
      <c r="AC18" s="447"/>
      <c r="AD18" s="447"/>
      <c r="AE18" s="447"/>
      <c r="AF18" s="447"/>
      <c r="AG18" s="447"/>
      <c r="AH18" s="447"/>
      <c r="AI18" s="447"/>
      <c r="AJ18" s="447"/>
      <c r="AK18" s="447"/>
      <c r="AL18" s="447"/>
      <c r="AM18" s="447"/>
      <c r="AN18" s="447"/>
      <c r="AO18" s="447"/>
      <c r="AP18" s="447"/>
      <c r="AQ18" s="447"/>
      <c r="AR18" s="447"/>
      <c r="AS18" s="447"/>
      <c r="AT18" s="447"/>
      <c r="AU18" s="447"/>
      <c r="AV18" s="447"/>
    </row>
    <row r="19" spans="1:49" x14ac:dyDescent="0.25">
      <c r="A19" s="447"/>
      <c r="B19" s="447"/>
      <c r="C19" s="447"/>
      <c r="D19" s="447"/>
      <c r="E19" s="447"/>
      <c r="F19" s="447"/>
      <c r="G19" s="447"/>
      <c r="H19" s="447"/>
      <c r="I19" s="447"/>
      <c r="J19" s="447"/>
      <c r="K19" s="447"/>
      <c r="L19" s="447"/>
      <c r="M19" s="447"/>
      <c r="N19" s="447"/>
      <c r="O19" s="447"/>
      <c r="P19" s="447"/>
      <c r="Q19" s="447"/>
      <c r="R19" s="447"/>
      <c r="S19" s="447"/>
      <c r="T19" s="447"/>
      <c r="U19" s="447"/>
      <c r="V19" s="447"/>
      <c r="W19" s="447"/>
      <c r="X19" s="447"/>
      <c r="Y19" s="447"/>
      <c r="Z19" s="447"/>
      <c r="AA19" s="447"/>
      <c r="AB19" s="447"/>
      <c r="AC19" s="447"/>
      <c r="AD19" s="447"/>
      <c r="AE19" s="447"/>
      <c r="AF19" s="447"/>
      <c r="AG19" s="447"/>
      <c r="AH19" s="447"/>
      <c r="AI19" s="447"/>
      <c r="AJ19" s="447"/>
      <c r="AK19" s="447"/>
      <c r="AL19" s="447"/>
      <c r="AM19" s="447"/>
      <c r="AN19" s="447"/>
      <c r="AO19" s="447"/>
      <c r="AP19" s="447"/>
      <c r="AQ19" s="447"/>
      <c r="AR19" s="447"/>
      <c r="AS19" s="447"/>
      <c r="AT19" s="447"/>
      <c r="AU19" s="447"/>
      <c r="AV19" s="447"/>
    </row>
    <row r="20" spans="1:49" s="22" customFormat="1" x14ac:dyDescent="0.25">
      <c r="A20" s="441"/>
      <c r="B20" s="441"/>
      <c r="C20" s="441"/>
      <c r="D20" s="441"/>
      <c r="E20" s="441"/>
      <c r="F20" s="441"/>
      <c r="G20" s="441"/>
      <c r="H20" s="441"/>
      <c r="I20" s="441"/>
      <c r="J20" s="441"/>
      <c r="K20" s="441"/>
      <c r="L20" s="441"/>
      <c r="M20" s="441"/>
      <c r="N20" s="441"/>
      <c r="O20" s="441"/>
      <c r="P20" s="441"/>
      <c r="Q20" s="441"/>
      <c r="R20" s="441"/>
      <c r="S20" s="441"/>
      <c r="T20" s="441"/>
      <c r="U20" s="441"/>
      <c r="V20" s="441"/>
      <c r="W20" s="441"/>
      <c r="X20" s="441"/>
      <c r="Y20" s="441"/>
      <c r="Z20" s="441"/>
      <c r="AA20" s="441"/>
      <c r="AB20" s="441"/>
      <c r="AC20" s="441"/>
      <c r="AD20" s="441"/>
      <c r="AE20" s="441"/>
      <c r="AF20" s="441"/>
      <c r="AG20" s="441"/>
      <c r="AH20" s="441"/>
      <c r="AI20" s="441"/>
      <c r="AJ20" s="441"/>
      <c r="AK20" s="441"/>
      <c r="AL20" s="441"/>
      <c r="AM20" s="441"/>
      <c r="AN20" s="441"/>
      <c r="AO20" s="441"/>
      <c r="AP20" s="441"/>
      <c r="AQ20" s="441"/>
      <c r="AR20" s="441"/>
      <c r="AS20" s="441"/>
      <c r="AT20" s="441"/>
      <c r="AU20" s="441"/>
      <c r="AV20" s="441"/>
    </row>
    <row r="21" spans="1:49" s="22" customFormat="1" x14ac:dyDescent="0.25">
      <c r="A21" s="503" t="s">
        <v>398</v>
      </c>
      <c r="B21" s="503"/>
      <c r="C21" s="503"/>
      <c r="D21" s="503"/>
      <c r="E21" s="503"/>
      <c r="F21" s="503"/>
      <c r="G21" s="503"/>
      <c r="H21" s="503"/>
      <c r="I21" s="503"/>
      <c r="J21" s="503"/>
      <c r="K21" s="503"/>
      <c r="L21" s="503"/>
      <c r="M21" s="503"/>
      <c r="N21" s="503"/>
      <c r="O21" s="503"/>
      <c r="P21" s="503"/>
      <c r="Q21" s="503"/>
      <c r="R21" s="503"/>
      <c r="S21" s="503"/>
      <c r="T21" s="503"/>
      <c r="U21" s="503"/>
      <c r="V21" s="503"/>
      <c r="W21" s="503"/>
      <c r="X21" s="503"/>
      <c r="Y21" s="503"/>
      <c r="Z21" s="503"/>
      <c r="AA21" s="503"/>
      <c r="AB21" s="503"/>
      <c r="AC21" s="503"/>
      <c r="AD21" s="503"/>
      <c r="AE21" s="503"/>
      <c r="AF21" s="503"/>
      <c r="AG21" s="503"/>
      <c r="AH21" s="503"/>
      <c r="AI21" s="503"/>
      <c r="AJ21" s="503"/>
      <c r="AK21" s="503"/>
      <c r="AL21" s="503"/>
      <c r="AM21" s="503"/>
      <c r="AN21" s="503"/>
      <c r="AO21" s="503"/>
      <c r="AP21" s="503"/>
      <c r="AQ21" s="503"/>
      <c r="AR21" s="503"/>
      <c r="AS21" s="503"/>
      <c r="AT21" s="503"/>
      <c r="AU21" s="503"/>
      <c r="AV21" s="503"/>
    </row>
    <row r="22" spans="1:49" s="22" customFormat="1" ht="58.5" customHeight="1" x14ac:dyDescent="0.25">
      <c r="A22" s="488" t="s">
        <v>52</v>
      </c>
      <c r="B22" s="505" t="s">
        <v>24</v>
      </c>
      <c r="C22" s="488" t="s">
        <v>51</v>
      </c>
      <c r="D22" s="488" t="s">
        <v>50</v>
      </c>
      <c r="E22" s="508" t="s">
        <v>409</v>
      </c>
      <c r="F22" s="509"/>
      <c r="G22" s="509"/>
      <c r="H22" s="509"/>
      <c r="I22" s="509"/>
      <c r="J22" s="509"/>
      <c r="K22" s="509"/>
      <c r="L22" s="510"/>
      <c r="M22" s="488" t="s">
        <v>49</v>
      </c>
      <c r="N22" s="488" t="s">
        <v>48</v>
      </c>
      <c r="O22" s="488" t="s">
        <v>47</v>
      </c>
      <c r="P22" s="487" t="s">
        <v>236</v>
      </c>
      <c r="Q22" s="487" t="s">
        <v>46</v>
      </c>
      <c r="R22" s="487" t="s">
        <v>45</v>
      </c>
      <c r="S22" s="487" t="s">
        <v>44</v>
      </c>
      <c r="T22" s="487"/>
      <c r="U22" s="502" t="s">
        <v>43</v>
      </c>
      <c r="V22" s="502" t="s">
        <v>42</v>
      </c>
      <c r="W22" s="487" t="s">
        <v>41</v>
      </c>
      <c r="X22" s="487" t="s">
        <v>40</v>
      </c>
      <c r="Y22" s="487" t="s">
        <v>39</v>
      </c>
      <c r="Z22" s="511" t="s">
        <v>38</v>
      </c>
      <c r="AA22" s="487" t="s">
        <v>37</v>
      </c>
      <c r="AB22" s="487" t="s">
        <v>36</v>
      </c>
      <c r="AC22" s="487" t="s">
        <v>35</v>
      </c>
      <c r="AD22" s="487" t="s">
        <v>34</v>
      </c>
      <c r="AE22" s="487" t="s">
        <v>33</v>
      </c>
      <c r="AF22" s="487" t="s">
        <v>32</v>
      </c>
      <c r="AG22" s="487"/>
      <c r="AH22" s="487"/>
      <c r="AI22" s="487"/>
      <c r="AJ22" s="487"/>
      <c r="AK22" s="487"/>
      <c r="AL22" s="487" t="s">
        <v>31</v>
      </c>
      <c r="AM22" s="487"/>
      <c r="AN22" s="487"/>
      <c r="AO22" s="487"/>
      <c r="AP22" s="487" t="s">
        <v>30</v>
      </c>
      <c r="AQ22" s="487"/>
      <c r="AR22" s="487" t="s">
        <v>29</v>
      </c>
      <c r="AS22" s="487" t="s">
        <v>28</v>
      </c>
      <c r="AT22" s="487" t="s">
        <v>27</v>
      </c>
      <c r="AU22" s="487" t="s">
        <v>26</v>
      </c>
      <c r="AV22" s="490" t="s">
        <v>25</v>
      </c>
    </row>
    <row r="23" spans="1:49" s="22" customFormat="1" ht="64.5" customHeight="1" x14ac:dyDescent="0.25">
      <c r="A23" s="504"/>
      <c r="B23" s="506"/>
      <c r="C23" s="504"/>
      <c r="D23" s="504"/>
      <c r="E23" s="494" t="s">
        <v>23</v>
      </c>
      <c r="F23" s="496" t="s">
        <v>139</v>
      </c>
      <c r="G23" s="496" t="s">
        <v>138</v>
      </c>
      <c r="H23" s="496" t="s">
        <v>137</v>
      </c>
      <c r="I23" s="498" t="s">
        <v>343</v>
      </c>
      <c r="J23" s="498" t="s">
        <v>344</v>
      </c>
      <c r="K23" s="498" t="s">
        <v>345</v>
      </c>
      <c r="L23" s="496" t="s">
        <v>80</v>
      </c>
      <c r="M23" s="504"/>
      <c r="N23" s="504"/>
      <c r="O23" s="504"/>
      <c r="P23" s="487"/>
      <c r="Q23" s="487"/>
      <c r="R23" s="487"/>
      <c r="S23" s="500" t="s">
        <v>2</v>
      </c>
      <c r="T23" s="500" t="s">
        <v>11</v>
      </c>
      <c r="U23" s="502"/>
      <c r="V23" s="502"/>
      <c r="W23" s="487"/>
      <c r="X23" s="487"/>
      <c r="Y23" s="487"/>
      <c r="Z23" s="487"/>
      <c r="AA23" s="487"/>
      <c r="AB23" s="487"/>
      <c r="AC23" s="487"/>
      <c r="AD23" s="487"/>
      <c r="AE23" s="487"/>
      <c r="AF23" s="487" t="s">
        <v>22</v>
      </c>
      <c r="AG23" s="487"/>
      <c r="AH23" s="487" t="s">
        <v>21</v>
      </c>
      <c r="AI23" s="487"/>
      <c r="AJ23" s="488" t="s">
        <v>20</v>
      </c>
      <c r="AK23" s="488" t="s">
        <v>19</v>
      </c>
      <c r="AL23" s="488" t="s">
        <v>18</v>
      </c>
      <c r="AM23" s="488" t="s">
        <v>17</v>
      </c>
      <c r="AN23" s="488" t="s">
        <v>16</v>
      </c>
      <c r="AO23" s="488" t="s">
        <v>15</v>
      </c>
      <c r="AP23" s="488" t="s">
        <v>14</v>
      </c>
      <c r="AQ23" s="492" t="s">
        <v>11</v>
      </c>
      <c r="AR23" s="487"/>
      <c r="AS23" s="487"/>
      <c r="AT23" s="487"/>
      <c r="AU23" s="487"/>
      <c r="AV23" s="491"/>
    </row>
    <row r="24" spans="1:49" s="22" customFormat="1" ht="96.75" customHeight="1" x14ac:dyDescent="0.25">
      <c r="A24" s="489"/>
      <c r="B24" s="507"/>
      <c r="C24" s="489"/>
      <c r="D24" s="489"/>
      <c r="E24" s="495"/>
      <c r="F24" s="497"/>
      <c r="G24" s="497"/>
      <c r="H24" s="497"/>
      <c r="I24" s="499"/>
      <c r="J24" s="499"/>
      <c r="K24" s="499"/>
      <c r="L24" s="497"/>
      <c r="M24" s="489"/>
      <c r="N24" s="489"/>
      <c r="O24" s="489"/>
      <c r="P24" s="487"/>
      <c r="Q24" s="487"/>
      <c r="R24" s="487"/>
      <c r="S24" s="501"/>
      <c r="T24" s="501"/>
      <c r="U24" s="502"/>
      <c r="V24" s="502"/>
      <c r="W24" s="487"/>
      <c r="X24" s="487"/>
      <c r="Y24" s="487"/>
      <c r="Z24" s="487"/>
      <c r="AA24" s="487"/>
      <c r="AB24" s="487"/>
      <c r="AC24" s="487"/>
      <c r="AD24" s="487"/>
      <c r="AE24" s="487"/>
      <c r="AF24" s="270" t="s">
        <v>13</v>
      </c>
      <c r="AG24" s="270" t="s">
        <v>12</v>
      </c>
      <c r="AH24" s="97" t="s">
        <v>2</v>
      </c>
      <c r="AI24" s="97" t="s">
        <v>11</v>
      </c>
      <c r="AJ24" s="489"/>
      <c r="AK24" s="489"/>
      <c r="AL24" s="489"/>
      <c r="AM24" s="489"/>
      <c r="AN24" s="489"/>
      <c r="AO24" s="489"/>
      <c r="AP24" s="489"/>
      <c r="AQ24" s="493"/>
      <c r="AR24" s="487"/>
      <c r="AS24" s="487"/>
      <c r="AT24" s="487"/>
      <c r="AU24" s="487"/>
      <c r="AV24" s="491"/>
      <c r="AW24" s="323">
        <f>SUM(AW26:AW44)</f>
        <v>36.027999999999999</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79" customFormat="1" ht="51" x14ac:dyDescent="0.2">
      <c r="A26" s="271" t="s">
        <v>419</v>
      </c>
      <c r="B26" s="154" t="s">
        <v>608</v>
      </c>
      <c r="C26" s="154" t="s">
        <v>420</v>
      </c>
      <c r="D26" s="272" t="s">
        <v>421</v>
      </c>
      <c r="E26" s="273" t="s">
        <v>306</v>
      </c>
      <c r="F26" s="273" t="s">
        <v>306</v>
      </c>
      <c r="G26" s="273" t="s">
        <v>306</v>
      </c>
      <c r="H26" s="273" t="s">
        <v>306</v>
      </c>
      <c r="I26" s="273" t="s">
        <v>306</v>
      </c>
      <c r="J26" s="273" t="s">
        <v>306</v>
      </c>
      <c r="K26" s="273" t="s">
        <v>306</v>
      </c>
      <c r="L26" s="273" t="s">
        <v>306</v>
      </c>
      <c r="M26" s="154" t="s">
        <v>422</v>
      </c>
      <c r="N26" s="274" t="s">
        <v>423</v>
      </c>
      <c r="O26" s="154" t="s">
        <v>608</v>
      </c>
      <c r="P26" s="275">
        <v>23677</v>
      </c>
      <c r="Q26" s="154" t="s">
        <v>424</v>
      </c>
      <c r="R26" s="275">
        <v>16574</v>
      </c>
      <c r="S26" s="154" t="s">
        <v>425</v>
      </c>
      <c r="T26" s="154" t="s">
        <v>425</v>
      </c>
      <c r="U26" s="154">
        <v>7</v>
      </c>
      <c r="V26" s="154">
        <v>7</v>
      </c>
      <c r="W26" s="154" t="s">
        <v>426</v>
      </c>
      <c r="X26" s="276">
        <v>16430</v>
      </c>
      <c r="Y26" s="154"/>
      <c r="Z26" s="154">
        <v>1</v>
      </c>
      <c r="AA26" s="275">
        <v>14622</v>
      </c>
      <c r="AB26" s="275">
        <v>14622</v>
      </c>
      <c r="AC26" s="154" t="s">
        <v>426</v>
      </c>
      <c r="AD26" s="275">
        <v>17254</v>
      </c>
      <c r="AE26" s="275">
        <v>0</v>
      </c>
      <c r="AF26" s="272" t="s">
        <v>427</v>
      </c>
      <c r="AG26" s="154" t="s">
        <v>428</v>
      </c>
      <c r="AH26" s="154" t="s">
        <v>429</v>
      </c>
      <c r="AI26" s="154" t="s">
        <v>430</v>
      </c>
      <c r="AJ26" s="154" t="s">
        <v>431</v>
      </c>
      <c r="AK26" s="154" t="s">
        <v>432</v>
      </c>
      <c r="AL26" s="277"/>
      <c r="AM26" s="277"/>
      <c r="AN26" s="278"/>
      <c r="AO26" s="277"/>
      <c r="AP26" s="154" t="s">
        <v>433</v>
      </c>
      <c r="AQ26" s="154" t="s">
        <v>434</v>
      </c>
      <c r="AR26" s="154" t="s">
        <v>433</v>
      </c>
      <c r="AS26" s="154" t="s">
        <v>434</v>
      </c>
      <c r="AT26" s="154" t="s">
        <v>435</v>
      </c>
      <c r="AU26" s="154" t="s">
        <v>436</v>
      </c>
      <c r="AV26" s="287" t="s">
        <v>604</v>
      </c>
      <c r="AW26" s="315">
        <v>8.1950000000000003</v>
      </c>
    </row>
    <row r="27" spans="1:49" s="279" customFormat="1" ht="12.75" x14ac:dyDescent="0.2">
      <c r="A27" s="280"/>
      <c r="B27" s="280"/>
      <c r="C27" s="280"/>
      <c r="D27" s="280"/>
      <c r="E27" s="280"/>
      <c r="F27" s="280"/>
      <c r="G27" s="280"/>
      <c r="H27" s="280"/>
      <c r="I27" s="280"/>
      <c r="J27" s="280"/>
      <c r="K27" s="280"/>
      <c r="L27" s="280"/>
      <c r="M27" s="280"/>
      <c r="N27" s="280"/>
      <c r="O27" s="154"/>
      <c r="P27" s="275"/>
      <c r="Q27" s="154"/>
      <c r="R27" s="275"/>
      <c r="S27" s="154"/>
      <c r="T27" s="154"/>
      <c r="U27" s="154"/>
      <c r="V27" s="154"/>
      <c r="W27" s="154" t="s">
        <v>437</v>
      </c>
      <c r="X27" s="276">
        <v>13375</v>
      </c>
      <c r="Y27" s="154" t="s">
        <v>437</v>
      </c>
      <c r="Z27" s="154"/>
      <c r="AA27" s="275"/>
      <c r="AB27" s="280"/>
      <c r="AC27" s="280"/>
      <c r="AD27" s="280"/>
      <c r="AE27" s="280"/>
      <c r="AF27" s="280"/>
      <c r="AG27" s="280"/>
      <c r="AH27" s="280"/>
      <c r="AI27" s="280"/>
      <c r="AJ27" s="280"/>
      <c r="AK27" s="280"/>
      <c r="AL27" s="280"/>
      <c r="AM27" s="280"/>
      <c r="AN27" s="280"/>
      <c r="AO27" s="280"/>
      <c r="AP27" s="280"/>
      <c r="AQ27" s="280"/>
      <c r="AR27" s="280"/>
      <c r="AS27" s="280"/>
      <c r="AT27" s="280"/>
      <c r="AU27" s="280"/>
      <c r="AV27" s="280"/>
      <c r="AW27" s="316"/>
    </row>
    <row r="28" spans="1:49" s="279" customFormat="1" ht="12.75" x14ac:dyDescent="0.2">
      <c r="A28" s="280"/>
      <c r="B28" s="280"/>
      <c r="C28" s="280"/>
      <c r="D28" s="280"/>
      <c r="E28" s="280"/>
      <c r="F28" s="280"/>
      <c r="G28" s="280"/>
      <c r="H28" s="280"/>
      <c r="I28" s="280"/>
      <c r="J28" s="280"/>
      <c r="K28" s="280"/>
      <c r="L28" s="280"/>
      <c r="M28" s="280"/>
      <c r="N28" s="280"/>
      <c r="O28" s="154"/>
      <c r="P28" s="275"/>
      <c r="Q28" s="154"/>
      <c r="R28" s="275"/>
      <c r="S28" s="154"/>
      <c r="T28" s="154"/>
      <c r="U28" s="154"/>
      <c r="V28" s="154"/>
      <c r="W28" s="154" t="s">
        <v>438</v>
      </c>
      <c r="X28" s="276">
        <v>11129</v>
      </c>
      <c r="Y28" s="154" t="s">
        <v>438</v>
      </c>
      <c r="Z28" s="154"/>
      <c r="AA28" s="275"/>
      <c r="AB28" s="280"/>
      <c r="AC28" s="280"/>
      <c r="AD28" s="280"/>
      <c r="AE28" s="280"/>
      <c r="AF28" s="280"/>
      <c r="AG28" s="280"/>
      <c r="AH28" s="280"/>
      <c r="AI28" s="280"/>
      <c r="AJ28" s="280"/>
      <c r="AK28" s="280"/>
      <c r="AL28" s="280"/>
      <c r="AM28" s="280"/>
      <c r="AN28" s="280"/>
      <c r="AO28" s="280"/>
      <c r="AP28" s="280"/>
      <c r="AQ28" s="280"/>
      <c r="AR28" s="280"/>
      <c r="AS28" s="280"/>
      <c r="AT28" s="280"/>
      <c r="AU28" s="280"/>
      <c r="AV28" s="280"/>
      <c r="AW28" s="316"/>
    </row>
    <row r="29" spans="1:49" s="279" customFormat="1" ht="12.75" x14ac:dyDescent="0.2">
      <c r="A29" s="280"/>
      <c r="B29" s="280"/>
      <c r="C29" s="280"/>
      <c r="D29" s="280"/>
      <c r="E29" s="280"/>
      <c r="F29" s="280"/>
      <c r="G29" s="280"/>
      <c r="H29" s="280"/>
      <c r="I29" s="280"/>
      <c r="J29" s="280"/>
      <c r="K29" s="280"/>
      <c r="L29" s="280"/>
      <c r="M29" s="280"/>
      <c r="N29" s="280"/>
      <c r="O29" s="154"/>
      <c r="P29" s="275"/>
      <c r="Q29" s="154"/>
      <c r="R29" s="275"/>
      <c r="S29" s="154"/>
      <c r="T29" s="154"/>
      <c r="U29" s="154"/>
      <c r="V29" s="154"/>
      <c r="W29" s="154" t="s">
        <v>439</v>
      </c>
      <c r="X29" s="276">
        <v>16574</v>
      </c>
      <c r="Y29" s="154" t="s">
        <v>439</v>
      </c>
      <c r="Z29" s="154"/>
      <c r="AA29" s="275"/>
      <c r="AB29" s="280"/>
      <c r="AC29" s="280"/>
      <c r="AD29" s="280"/>
      <c r="AE29" s="280"/>
      <c r="AF29" s="280"/>
      <c r="AG29" s="280"/>
      <c r="AH29" s="280"/>
      <c r="AI29" s="280"/>
      <c r="AJ29" s="280"/>
      <c r="AK29" s="280"/>
      <c r="AL29" s="280"/>
      <c r="AM29" s="280"/>
      <c r="AN29" s="280"/>
      <c r="AO29" s="280"/>
      <c r="AP29" s="280"/>
      <c r="AQ29" s="280"/>
      <c r="AR29" s="280"/>
      <c r="AS29" s="280"/>
      <c r="AT29" s="280"/>
      <c r="AU29" s="280"/>
      <c r="AV29" s="280"/>
      <c r="AW29" s="316"/>
    </row>
    <row r="30" spans="1:49" s="279" customFormat="1" ht="25.5" x14ac:dyDescent="0.2">
      <c r="A30" s="280"/>
      <c r="B30" s="280"/>
      <c r="C30" s="280"/>
      <c r="D30" s="280"/>
      <c r="E30" s="280"/>
      <c r="F30" s="280"/>
      <c r="G30" s="280"/>
      <c r="H30" s="280"/>
      <c r="I30" s="280"/>
      <c r="J30" s="280"/>
      <c r="K30" s="280"/>
      <c r="L30" s="280"/>
      <c r="M30" s="280"/>
      <c r="N30" s="280"/>
      <c r="O30" s="154"/>
      <c r="P30" s="275"/>
      <c r="Q30" s="154"/>
      <c r="R30" s="275"/>
      <c r="S30" s="154"/>
      <c r="T30" s="154"/>
      <c r="U30" s="154"/>
      <c r="V30" s="154"/>
      <c r="W30" s="154" t="s">
        <v>440</v>
      </c>
      <c r="X30" s="276">
        <v>16511</v>
      </c>
      <c r="Y30" s="154"/>
      <c r="Z30" s="154"/>
      <c r="AA30" s="275">
        <v>16511</v>
      </c>
      <c r="AB30" s="280"/>
      <c r="AC30" s="280"/>
      <c r="AD30" s="280"/>
      <c r="AE30" s="280"/>
      <c r="AF30" s="280"/>
      <c r="AG30" s="280"/>
      <c r="AH30" s="280"/>
      <c r="AI30" s="280"/>
      <c r="AJ30" s="280"/>
      <c r="AK30" s="280"/>
      <c r="AL30" s="280"/>
      <c r="AM30" s="280"/>
      <c r="AN30" s="280"/>
      <c r="AO30" s="280"/>
      <c r="AP30" s="280"/>
      <c r="AQ30" s="280"/>
      <c r="AR30" s="280"/>
      <c r="AS30" s="280"/>
      <c r="AT30" s="280"/>
      <c r="AU30" s="280"/>
      <c r="AV30" s="280"/>
      <c r="AW30" s="316"/>
    </row>
    <row r="31" spans="1:49" s="279" customFormat="1" ht="12.75" x14ac:dyDescent="0.2">
      <c r="A31" s="280"/>
      <c r="B31" s="280"/>
      <c r="C31" s="280"/>
      <c r="D31" s="280"/>
      <c r="E31" s="280"/>
      <c r="F31" s="280"/>
      <c r="G31" s="280"/>
      <c r="H31" s="280"/>
      <c r="I31" s="280"/>
      <c r="J31" s="280"/>
      <c r="K31" s="280"/>
      <c r="L31" s="280"/>
      <c r="M31" s="280"/>
      <c r="N31" s="280"/>
      <c r="O31" s="154"/>
      <c r="P31" s="275"/>
      <c r="Q31" s="154"/>
      <c r="R31" s="275"/>
      <c r="S31" s="154"/>
      <c r="T31" s="154"/>
      <c r="U31" s="154"/>
      <c r="V31" s="154"/>
      <c r="W31" s="154" t="s">
        <v>441</v>
      </c>
      <c r="X31" s="276">
        <v>13815</v>
      </c>
      <c r="Y31" s="154"/>
      <c r="Z31" s="154"/>
      <c r="AA31" s="275">
        <v>13538</v>
      </c>
      <c r="AB31" s="280"/>
      <c r="AC31" s="280"/>
      <c r="AD31" s="280"/>
      <c r="AE31" s="280"/>
      <c r="AF31" s="280"/>
      <c r="AG31" s="280"/>
      <c r="AH31" s="280"/>
      <c r="AI31" s="280"/>
      <c r="AJ31" s="280"/>
      <c r="AK31" s="280"/>
      <c r="AL31" s="280"/>
      <c r="AM31" s="280"/>
      <c r="AN31" s="280"/>
      <c r="AO31" s="280"/>
      <c r="AP31" s="280"/>
      <c r="AQ31" s="280"/>
      <c r="AR31" s="280"/>
      <c r="AS31" s="280"/>
      <c r="AT31" s="280"/>
      <c r="AU31" s="280"/>
      <c r="AV31" s="280"/>
      <c r="AW31" s="316"/>
    </row>
    <row r="32" spans="1:49" s="279" customFormat="1" ht="12.75" x14ac:dyDescent="0.2">
      <c r="A32" s="280"/>
      <c r="B32" s="280"/>
      <c r="C32" s="280"/>
      <c r="D32" s="280"/>
      <c r="E32" s="280"/>
      <c r="F32" s="280"/>
      <c r="G32" s="280"/>
      <c r="H32" s="280"/>
      <c r="I32" s="280"/>
      <c r="J32" s="280"/>
      <c r="K32" s="280"/>
      <c r="L32" s="280"/>
      <c r="M32" s="280"/>
      <c r="N32" s="280"/>
      <c r="O32" s="154"/>
      <c r="P32" s="275"/>
      <c r="Q32" s="154"/>
      <c r="R32" s="275"/>
      <c r="S32" s="154"/>
      <c r="T32" s="154"/>
      <c r="U32" s="154"/>
      <c r="V32" s="154"/>
      <c r="W32" s="154" t="s">
        <v>442</v>
      </c>
      <c r="X32" s="276">
        <v>11111</v>
      </c>
      <c r="Y32" s="154" t="s">
        <v>442</v>
      </c>
      <c r="Z32" s="154"/>
      <c r="AA32" s="275"/>
      <c r="AB32" s="280"/>
      <c r="AC32" s="280"/>
      <c r="AD32" s="280"/>
      <c r="AE32" s="280"/>
      <c r="AF32" s="280"/>
      <c r="AG32" s="280"/>
      <c r="AH32" s="280"/>
      <c r="AI32" s="280"/>
      <c r="AJ32" s="280"/>
      <c r="AK32" s="280"/>
      <c r="AL32" s="280"/>
      <c r="AM32" s="280"/>
      <c r="AN32" s="280"/>
      <c r="AO32" s="280"/>
      <c r="AP32" s="280"/>
      <c r="AQ32" s="280"/>
      <c r="AR32" s="280"/>
      <c r="AS32" s="280"/>
      <c r="AT32" s="280"/>
      <c r="AU32" s="280"/>
      <c r="AV32" s="280"/>
      <c r="AW32" s="316"/>
    </row>
    <row r="33" spans="1:49" ht="51" x14ac:dyDescent="0.25">
      <c r="A33" s="300">
        <v>1</v>
      </c>
      <c r="B33" s="154" t="s">
        <v>609</v>
      </c>
      <c r="C33" s="155" t="s">
        <v>420</v>
      </c>
      <c r="D33" s="155" t="s">
        <v>541</v>
      </c>
      <c r="E33" s="273" t="s">
        <v>306</v>
      </c>
      <c r="F33" s="273" t="s">
        <v>306</v>
      </c>
      <c r="G33" s="273" t="s">
        <v>306</v>
      </c>
      <c r="H33" s="273" t="s">
        <v>306</v>
      </c>
      <c r="I33" s="273" t="s">
        <v>306</v>
      </c>
      <c r="J33" s="273" t="s">
        <v>306</v>
      </c>
      <c r="K33" s="273" t="s">
        <v>306</v>
      </c>
      <c r="L33" s="273" t="s">
        <v>306</v>
      </c>
      <c r="M33" s="155" t="s">
        <v>601</v>
      </c>
      <c r="N33" s="155" t="s">
        <v>542</v>
      </c>
      <c r="O33" s="154" t="s">
        <v>609</v>
      </c>
      <c r="P33" s="156">
        <v>424</v>
      </c>
      <c r="Q33" s="155" t="s">
        <v>544</v>
      </c>
      <c r="R33" s="156">
        <v>424</v>
      </c>
      <c r="S33" s="157" t="s">
        <v>576</v>
      </c>
      <c r="T33" s="157" t="s">
        <v>576</v>
      </c>
      <c r="U33" s="156">
        <v>3</v>
      </c>
      <c r="V33" s="156">
        <v>3</v>
      </c>
      <c r="W33" s="156" t="s">
        <v>545</v>
      </c>
      <c r="X33" s="156">
        <v>496</v>
      </c>
      <c r="Y33" s="120"/>
      <c r="Z33" s="120"/>
      <c r="AA33" s="120"/>
      <c r="AB33" s="156">
        <v>459</v>
      </c>
      <c r="AC33" s="156" t="s">
        <v>547</v>
      </c>
      <c r="AD33" s="156">
        <v>459</v>
      </c>
      <c r="AE33" s="156">
        <v>459</v>
      </c>
      <c r="AF33" s="120"/>
      <c r="AG33" s="120"/>
      <c r="AH33" s="158">
        <v>42933</v>
      </c>
      <c r="AI33" s="158">
        <v>42951</v>
      </c>
      <c r="AJ33" s="158">
        <v>42951</v>
      </c>
      <c r="AK33" s="158">
        <v>42951</v>
      </c>
      <c r="AL33" s="120"/>
      <c r="AM33" s="120"/>
      <c r="AN33" s="120"/>
      <c r="AO33" s="120"/>
      <c r="AP33" s="158">
        <v>42968</v>
      </c>
      <c r="AQ33" s="158">
        <v>42968</v>
      </c>
      <c r="AR33" s="158">
        <v>42968</v>
      </c>
      <c r="AS33" s="158">
        <v>42968</v>
      </c>
      <c r="AT33" s="158">
        <v>43069</v>
      </c>
      <c r="AU33" s="281" t="s">
        <v>577</v>
      </c>
      <c r="AV33" s="281" t="s">
        <v>603</v>
      </c>
      <c r="AW33" s="315">
        <v>0.20599999999999999</v>
      </c>
    </row>
    <row r="34" spans="1:49" ht="38.25" x14ac:dyDescent="0.25">
      <c r="A34" s="120"/>
      <c r="B34" s="120"/>
      <c r="C34" s="120"/>
      <c r="D34" s="120"/>
      <c r="E34" s="120"/>
      <c r="F34" s="120"/>
      <c r="G34" s="120"/>
      <c r="H34" s="120"/>
      <c r="I34" s="120"/>
      <c r="J34" s="120"/>
      <c r="K34" s="120"/>
      <c r="L34" s="120"/>
      <c r="M34" s="120"/>
      <c r="N34" s="120"/>
      <c r="O34" s="120"/>
      <c r="P34" s="120"/>
      <c r="Q34" s="120"/>
      <c r="R34" s="120"/>
      <c r="S34" s="156"/>
      <c r="T34" s="156"/>
      <c r="U34" s="156"/>
      <c r="V34" s="156"/>
      <c r="W34" s="156" t="s">
        <v>546</v>
      </c>
      <c r="X34" s="156">
        <v>490</v>
      </c>
      <c r="Y34" s="120"/>
      <c r="Z34" s="120"/>
      <c r="AA34" s="120"/>
      <c r="AB34" s="120"/>
      <c r="AC34" s="120"/>
      <c r="AD34" s="120"/>
      <c r="AE34" s="120"/>
      <c r="AF34" s="120"/>
      <c r="AG34" s="120"/>
      <c r="AH34" s="120"/>
      <c r="AI34" s="120"/>
      <c r="AJ34" s="120"/>
      <c r="AK34" s="120"/>
      <c r="AL34" s="120"/>
      <c r="AM34" s="120"/>
      <c r="AN34" s="120"/>
      <c r="AO34" s="120"/>
      <c r="AP34" s="120"/>
      <c r="AQ34" s="120"/>
      <c r="AR34" s="120"/>
      <c r="AS34" s="120"/>
      <c r="AT34" s="120"/>
      <c r="AU34" s="120"/>
      <c r="AV34" s="120"/>
      <c r="AW34" s="317"/>
    </row>
    <row r="35" spans="1:49" x14ac:dyDescent="0.25">
      <c r="A35" s="288"/>
      <c r="B35" s="288"/>
      <c r="C35" s="288"/>
      <c r="D35" s="288"/>
      <c r="E35" s="288"/>
      <c r="F35" s="288"/>
      <c r="G35" s="288"/>
      <c r="H35" s="288"/>
      <c r="I35" s="288"/>
      <c r="J35" s="288"/>
      <c r="K35" s="288"/>
      <c r="L35" s="288"/>
      <c r="M35" s="288"/>
      <c r="N35" s="288"/>
      <c r="O35" s="288"/>
      <c r="P35" s="288"/>
      <c r="Q35" s="288"/>
      <c r="R35" s="288"/>
      <c r="S35" s="289"/>
      <c r="T35" s="289"/>
      <c r="U35" s="289"/>
      <c r="V35" s="289"/>
      <c r="W35" s="289" t="s">
        <v>547</v>
      </c>
      <c r="X35" s="289">
        <v>459</v>
      </c>
      <c r="Y35" s="288"/>
      <c r="Z35" s="288"/>
      <c r="AA35" s="288"/>
      <c r="AB35" s="288"/>
      <c r="AC35" s="288"/>
      <c r="AD35" s="288"/>
      <c r="AE35" s="288"/>
      <c r="AF35" s="288"/>
      <c r="AG35" s="288"/>
      <c r="AH35" s="288"/>
      <c r="AI35" s="288"/>
      <c r="AJ35" s="288"/>
      <c r="AK35" s="288"/>
      <c r="AL35" s="288"/>
      <c r="AM35" s="288"/>
      <c r="AN35" s="288"/>
      <c r="AO35" s="288"/>
      <c r="AP35" s="288"/>
      <c r="AQ35" s="288"/>
      <c r="AR35" s="288"/>
      <c r="AS35" s="288"/>
      <c r="AT35" s="288"/>
      <c r="AU35" s="288"/>
      <c r="AV35" s="120"/>
      <c r="AW35" s="317"/>
    </row>
    <row r="36" spans="1:49" s="290" customFormat="1" ht="51" x14ac:dyDescent="0.2">
      <c r="A36" s="318" t="s">
        <v>578</v>
      </c>
      <c r="B36" s="154" t="s">
        <v>609</v>
      </c>
      <c r="C36" s="282" t="s">
        <v>420</v>
      </c>
      <c r="D36" s="318" t="s">
        <v>421</v>
      </c>
      <c r="E36" s="273" t="s">
        <v>306</v>
      </c>
      <c r="F36" s="273" t="s">
        <v>306</v>
      </c>
      <c r="G36" s="273" t="s">
        <v>306</v>
      </c>
      <c r="H36" s="273" t="s">
        <v>306</v>
      </c>
      <c r="I36" s="273" t="s">
        <v>306</v>
      </c>
      <c r="J36" s="273" t="s">
        <v>306</v>
      </c>
      <c r="K36" s="273" t="s">
        <v>306</v>
      </c>
      <c r="L36" s="273" t="s">
        <v>306</v>
      </c>
      <c r="M36" s="283" t="s">
        <v>579</v>
      </c>
      <c r="N36" s="319" t="s">
        <v>580</v>
      </c>
      <c r="O36" s="282" t="s">
        <v>543</v>
      </c>
      <c r="P36" s="284">
        <v>53690</v>
      </c>
      <c r="Q36" s="282" t="s">
        <v>581</v>
      </c>
      <c r="R36" s="284">
        <v>53690</v>
      </c>
      <c r="S36" s="282" t="s">
        <v>582</v>
      </c>
      <c r="T36" s="282" t="s">
        <v>582</v>
      </c>
      <c r="U36" s="320">
        <v>9</v>
      </c>
      <c r="V36" s="320">
        <v>9</v>
      </c>
      <c r="W36" s="282" t="s">
        <v>583</v>
      </c>
      <c r="X36" s="285">
        <v>52044</v>
      </c>
      <c r="Y36" s="283"/>
      <c r="Z36" s="321">
        <v>1</v>
      </c>
      <c r="AA36" s="284">
        <v>40474</v>
      </c>
      <c r="AB36" s="284">
        <v>40474</v>
      </c>
      <c r="AC36" s="282" t="s">
        <v>583</v>
      </c>
      <c r="AD36" s="284">
        <v>48569</v>
      </c>
      <c r="AE36" s="284">
        <v>0</v>
      </c>
      <c r="AF36" s="318" t="s">
        <v>584</v>
      </c>
      <c r="AG36" s="282" t="s">
        <v>585</v>
      </c>
      <c r="AH36" s="282" t="s">
        <v>586</v>
      </c>
      <c r="AI36" s="282" t="s">
        <v>586</v>
      </c>
      <c r="AJ36" s="282" t="s">
        <v>587</v>
      </c>
      <c r="AK36" s="282" t="s">
        <v>588</v>
      </c>
      <c r="AL36" s="283"/>
      <c r="AM36" s="283"/>
      <c r="AN36" s="322"/>
      <c r="AO36" s="283"/>
      <c r="AP36" s="282" t="s">
        <v>589</v>
      </c>
      <c r="AQ36" s="282" t="s">
        <v>590</v>
      </c>
      <c r="AR36" s="282" t="s">
        <v>591</v>
      </c>
      <c r="AS36" s="282" t="s">
        <v>590</v>
      </c>
      <c r="AT36" s="282" t="s">
        <v>592</v>
      </c>
      <c r="AU36" s="283"/>
      <c r="AV36" s="287" t="s">
        <v>602</v>
      </c>
      <c r="AW36" s="315">
        <v>27.626999999999999</v>
      </c>
    </row>
    <row r="37" spans="1:49" s="290" customFormat="1" ht="12.75" x14ac:dyDescent="0.2">
      <c r="A37" s="291"/>
      <c r="B37" s="286"/>
      <c r="C37" s="286"/>
      <c r="D37" s="286"/>
      <c r="E37" s="286"/>
      <c r="F37" s="286"/>
      <c r="G37" s="286"/>
      <c r="H37" s="286"/>
      <c r="I37" s="286"/>
      <c r="J37" s="286"/>
      <c r="K37" s="286"/>
      <c r="L37" s="286"/>
      <c r="M37" s="286"/>
      <c r="N37" s="286"/>
      <c r="O37" s="286"/>
      <c r="P37" s="286"/>
      <c r="Q37" s="286"/>
      <c r="R37" s="286"/>
      <c r="S37" s="286"/>
      <c r="T37" s="286"/>
      <c r="U37" s="286"/>
      <c r="V37" s="286"/>
      <c r="W37" s="282" t="s">
        <v>593</v>
      </c>
      <c r="X37" s="285">
        <v>52309</v>
      </c>
      <c r="Y37" s="283"/>
      <c r="Z37" s="283"/>
      <c r="AA37" s="284">
        <v>46478</v>
      </c>
      <c r="AB37" s="286"/>
      <c r="AC37" s="286"/>
      <c r="AD37" s="286"/>
      <c r="AE37" s="286"/>
      <c r="AF37" s="286"/>
      <c r="AG37" s="286"/>
      <c r="AH37" s="286"/>
      <c r="AI37" s="286"/>
      <c r="AJ37" s="286"/>
      <c r="AK37" s="286"/>
      <c r="AL37" s="286"/>
      <c r="AM37" s="286"/>
      <c r="AN37" s="286"/>
      <c r="AO37" s="286"/>
      <c r="AP37" s="286"/>
      <c r="AQ37" s="286"/>
      <c r="AR37" s="286"/>
      <c r="AS37" s="286"/>
      <c r="AT37" s="286"/>
      <c r="AU37" s="286"/>
      <c r="AV37" s="292"/>
    </row>
    <row r="38" spans="1:49" s="290" customFormat="1" ht="12.75" x14ac:dyDescent="0.2">
      <c r="A38" s="291"/>
      <c r="B38" s="286"/>
      <c r="C38" s="286"/>
      <c r="D38" s="286"/>
      <c r="E38" s="286"/>
      <c r="F38" s="286"/>
      <c r="G38" s="286"/>
      <c r="H38" s="286"/>
      <c r="I38" s="286"/>
      <c r="J38" s="286"/>
      <c r="K38" s="286"/>
      <c r="L38" s="286"/>
      <c r="M38" s="286"/>
      <c r="N38" s="286"/>
      <c r="O38" s="286"/>
      <c r="P38" s="286"/>
      <c r="Q38" s="286"/>
      <c r="R38" s="286"/>
      <c r="S38" s="286"/>
      <c r="T38" s="286"/>
      <c r="U38" s="286"/>
      <c r="V38" s="286"/>
      <c r="W38" s="282" t="s">
        <v>594</v>
      </c>
      <c r="X38" s="285">
        <v>52383</v>
      </c>
      <c r="Y38" s="283"/>
      <c r="Z38" s="283"/>
      <c r="AA38" s="284">
        <v>52383</v>
      </c>
      <c r="AB38" s="286"/>
      <c r="AC38" s="286"/>
      <c r="AD38" s="286"/>
      <c r="AE38" s="286"/>
      <c r="AF38" s="286"/>
      <c r="AG38" s="286"/>
      <c r="AH38" s="286"/>
      <c r="AI38" s="286"/>
      <c r="AJ38" s="286"/>
      <c r="AK38" s="286"/>
      <c r="AL38" s="286"/>
      <c r="AM38" s="286"/>
      <c r="AN38" s="286"/>
      <c r="AO38" s="286"/>
      <c r="AP38" s="286"/>
      <c r="AQ38" s="286"/>
      <c r="AR38" s="286"/>
      <c r="AS38" s="286"/>
      <c r="AT38" s="286"/>
      <c r="AU38" s="286"/>
      <c r="AV38" s="292"/>
    </row>
    <row r="39" spans="1:49" s="290" customFormat="1" ht="12.75" x14ac:dyDescent="0.2">
      <c r="A39" s="291"/>
      <c r="B39" s="286"/>
      <c r="C39" s="286"/>
      <c r="D39" s="286"/>
      <c r="E39" s="286"/>
      <c r="F39" s="286"/>
      <c r="G39" s="286"/>
      <c r="H39" s="286"/>
      <c r="I39" s="286"/>
      <c r="J39" s="286"/>
      <c r="K39" s="286"/>
      <c r="L39" s="286"/>
      <c r="M39" s="286"/>
      <c r="N39" s="286"/>
      <c r="O39" s="286"/>
      <c r="P39" s="286"/>
      <c r="Q39" s="286"/>
      <c r="R39" s="286"/>
      <c r="S39" s="286"/>
      <c r="T39" s="286"/>
      <c r="U39" s="286"/>
      <c r="V39" s="286"/>
      <c r="W39" s="282" t="s">
        <v>595</v>
      </c>
      <c r="X39" s="285">
        <v>0</v>
      </c>
      <c r="Y39" s="282" t="s">
        <v>595</v>
      </c>
      <c r="Z39" s="283"/>
      <c r="AA39" s="284"/>
      <c r="AB39" s="286"/>
      <c r="AC39" s="286"/>
      <c r="AD39" s="286"/>
      <c r="AE39" s="286"/>
      <c r="AF39" s="286"/>
      <c r="AG39" s="286"/>
      <c r="AH39" s="286"/>
      <c r="AI39" s="286"/>
      <c r="AJ39" s="286"/>
      <c r="AK39" s="286"/>
      <c r="AL39" s="286"/>
      <c r="AM39" s="286"/>
      <c r="AN39" s="286"/>
      <c r="AO39" s="286"/>
      <c r="AP39" s="286"/>
      <c r="AQ39" s="286"/>
      <c r="AR39" s="286"/>
      <c r="AS39" s="286"/>
      <c r="AT39" s="286"/>
      <c r="AU39" s="286"/>
      <c r="AV39" s="292"/>
    </row>
    <row r="40" spans="1:49" s="290" customFormat="1" ht="12.75" x14ac:dyDescent="0.2">
      <c r="A40" s="291"/>
      <c r="B40" s="286"/>
      <c r="C40" s="286"/>
      <c r="D40" s="286"/>
      <c r="E40" s="286"/>
      <c r="F40" s="286"/>
      <c r="G40" s="286"/>
      <c r="H40" s="286"/>
      <c r="I40" s="286"/>
      <c r="J40" s="286"/>
      <c r="K40" s="286"/>
      <c r="L40" s="286"/>
      <c r="M40" s="286"/>
      <c r="N40" s="286"/>
      <c r="O40" s="286"/>
      <c r="P40" s="286"/>
      <c r="Q40" s="286"/>
      <c r="R40" s="286"/>
      <c r="S40" s="286"/>
      <c r="T40" s="286"/>
      <c r="U40" s="286"/>
      <c r="V40" s="286"/>
      <c r="W40" s="282" t="s">
        <v>437</v>
      </c>
      <c r="X40" s="285">
        <v>53396</v>
      </c>
      <c r="Y40" s="283"/>
      <c r="Z40" s="283"/>
      <c r="AA40" s="284">
        <v>40851</v>
      </c>
      <c r="AB40" s="286"/>
      <c r="AC40" s="286"/>
      <c r="AD40" s="286"/>
      <c r="AE40" s="286"/>
      <c r="AF40" s="286"/>
      <c r="AG40" s="286"/>
      <c r="AH40" s="286"/>
      <c r="AI40" s="286"/>
      <c r="AJ40" s="286"/>
      <c r="AK40" s="286"/>
      <c r="AL40" s="286"/>
      <c r="AM40" s="286"/>
      <c r="AN40" s="286"/>
      <c r="AO40" s="286"/>
      <c r="AP40" s="286"/>
      <c r="AQ40" s="286"/>
      <c r="AR40" s="286"/>
      <c r="AS40" s="286"/>
      <c r="AT40" s="286"/>
      <c r="AU40" s="286"/>
      <c r="AV40" s="292"/>
    </row>
    <row r="41" spans="1:49" s="290" customFormat="1" ht="12.75" x14ac:dyDescent="0.2">
      <c r="A41" s="291"/>
      <c r="B41" s="286"/>
      <c r="C41" s="286"/>
      <c r="D41" s="286"/>
      <c r="E41" s="286"/>
      <c r="F41" s="286"/>
      <c r="G41" s="286"/>
      <c r="H41" s="286"/>
      <c r="I41" s="286"/>
      <c r="J41" s="286"/>
      <c r="K41" s="286"/>
      <c r="L41" s="286"/>
      <c r="M41" s="286"/>
      <c r="N41" s="286"/>
      <c r="O41" s="286"/>
      <c r="P41" s="286"/>
      <c r="Q41" s="286"/>
      <c r="R41" s="286"/>
      <c r="S41" s="286"/>
      <c r="T41" s="286"/>
      <c r="U41" s="286"/>
      <c r="V41" s="286"/>
      <c r="W41" s="282" t="s">
        <v>439</v>
      </c>
      <c r="X41" s="285">
        <v>50298</v>
      </c>
      <c r="Y41" s="283"/>
      <c r="Z41" s="283"/>
      <c r="AA41" s="284">
        <v>50298</v>
      </c>
      <c r="AB41" s="286"/>
      <c r="AC41" s="286"/>
      <c r="AD41" s="286"/>
      <c r="AE41" s="286"/>
      <c r="AF41" s="286"/>
      <c r="AG41" s="286"/>
      <c r="AH41" s="286"/>
      <c r="AI41" s="286"/>
      <c r="AJ41" s="286"/>
      <c r="AK41" s="286"/>
      <c r="AL41" s="286"/>
      <c r="AM41" s="286"/>
      <c r="AN41" s="286"/>
      <c r="AO41" s="286"/>
      <c r="AP41" s="286"/>
      <c r="AQ41" s="286"/>
      <c r="AR41" s="286"/>
      <c r="AS41" s="286"/>
      <c r="AT41" s="286"/>
      <c r="AU41" s="286"/>
      <c r="AV41" s="292"/>
    </row>
    <row r="42" spans="1:49" s="290" customFormat="1" ht="12.75" x14ac:dyDescent="0.2">
      <c r="A42" s="291"/>
      <c r="B42" s="286"/>
      <c r="C42" s="286"/>
      <c r="D42" s="286"/>
      <c r="E42" s="286"/>
      <c r="F42" s="286"/>
      <c r="G42" s="286"/>
      <c r="H42" s="286"/>
      <c r="I42" s="286"/>
      <c r="J42" s="286"/>
      <c r="K42" s="286"/>
      <c r="L42" s="286"/>
      <c r="M42" s="286"/>
      <c r="N42" s="286"/>
      <c r="O42" s="286"/>
      <c r="P42" s="286"/>
      <c r="Q42" s="286"/>
      <c r="R42" s="286"/>
      <c r="S42" s="286"/>
      <c r="T42" s="286"/>
      <c r="U42" s="286"/>
      <c r="V42" s="286"/>
      <c r="W42" s="282" t="s">
        <v>596</v>
      </c>
      <c r="X42" s="285">
        <v>52709</v>
      </c>
      <c r="Y42" s="283"/>
      <c r="Z42" s="283"/>
      <c r="AA42" s="284">
        <v>43230</v>
      </c>
      <c r="AB42" s="286"/>
      <c r="AC42" s="286"/>
      <c r="AD42" s="286"/>
      <c r="AE42" s="286"/>
      <c r="AF42" s="286"/>
      <c r="AG42" s="286"/>
      <c r="AH42" s="286"/>
      <c r="AI42" s="286"/>
      <c r="AJ42" s="286"/>
      <c r="AK42" s="286"/>
      <c r="AL42" s="286"/>
      <c r="AM42" s="286"/>
      <c r="AN42" s="286"/>
      <c r="AO42" s="286"/>
      <c r="AP42" s="286"/>
      <c r="AQ42" s="286"/>
      <c r="AR42" s="286"/>
      <c r="AS42" s="286"/>
      <c r="AT42" s="286"/>
      <c r="AU42" s="286"/>
      <c r="AV42" s="292"/>
    </row>
    <row r="43" spans="1:49" s="290" customFormat="1" ht="12.75" x14ac:dyDescent="0.2">
      <c r="A43" s="291"/>
      <c r="B43" s="286"/>
      <c r="C43" s="286"/>
      <c r="D43" s="286"/>
      <c r="E43" s="286"/>
      <c r="F43" s="286"/>
      <c r="G43" s="286"/>
      <c r="H43" s="286"/>
      <c r="I43" s="286"/>
      <c r="J43" s="286"/>
      <c r="K43" s="286"/>
      <c r="L43" s="286"/>
      <c r="M43" s="286"/>
      <c r="N43" s="286"/>
      <c r="O43" s="286"/>
      <c r="P43" s="286"/>
      <c r="Q43" s="286"/>
      <c r="R43" s="286"/>
      <c r="S43" s="286"/>
      <c r="T43" s="286"/>
      <c r="U43" s="286"/>
      <c r="V43" s="286"/>
      <c r="W43" s="282" t="s">
        <v>597</v>
      </c>
      <c r="X43" s="285">
        <v>0</v>
      </c>
      <c r="Y43" s="282" t="s">
        <v>597</v>
      </c>
      <c r="Z43" s="283"/>
      <c r="AA43" s="284"/>
      <c r="AB43" s="286"/>
      <c r="AC43" s="286"/>
      <c r="AD43" s="286"/>
      <c r="AE43" s="286"/>
      <c r="AF43" s="286"/>
      <c r="AG43" s="286"/>
      <c r="AH43" s="286"/>
      <c r="AI43" s="286"/>
      <c r="AJ43" s="286"/>
      <c r="AK43" s="286"/>
      <c r="AL43" s="286"/>
      <c r="AM43" s="286"/>
      <c r="AN43" s="286"/>
      <c r="AO43" s="286"/>
      <c r="AP43" s="286"/>
      <c r="AQ43" s="286"/>
      <c r="AR43" s="286"/>
      <c r="AS43" s="286"/>
      <c r="AT43" s="286"/>
      <c r="AU43" s="286"/>
      <c r="AV43" s="292"/>
    </row>
    <row r="44" spans="1:49" s="290" customFormat="1" ht="13.5" thickBot="1" x14ac:dyDescent="0.25">
      <c r="A44" s="293"/>
      <c r="B44" s="294"/>
      <c r="C44" s="294"/>
      <c r="D44" s="294"/>
      <c r="E44" s="294"/>
      <c r="F44" s="294"/>
      <c r="G44" s="294"/>
      <c r="H44" s="294"/>
      <c r="I44" s="294"/>
      <c r="J44" s="294"/>
      <c r="K44" s="294"/>
      <c r="L44" s="294"/>
      <c r="M44" s="294"/>
      <c r="N44" s="294"/>
      <c r="O44" s="294"/>
      <c r="P44" s="294"/>
      <c r="Q44" s="294"/>
      <c r="R44" s="294"/>
      <c r="S44" s="294"/>
      <c r="T44" s="294"/>
      <c r="U44" s="294"/>
      <c r="V44" s="294"/>
      <c r="W44" s="295" t="s">
        <v>598</v>
      </c>
      <c r="X44" s="296">
        <v>46569</v>
      </c>
      <c r="Y44" s="294"/>
      <c r="Z44" s="297"/>
      <c r="AA44" s="298">
        <v>46569</v>
      </c>
      <c r="AB44" s="294"/>
      <c r="AC44" s="294"/>
      <c r="AD44" s="294"/>
      <c r="AE44" s="294"/>
      <c r="AF44" s="294"/>
      <c r="AG44" s="294"/>
      <c r="AH44" s="294"/>
      <c r="AI44" s="294"/>
      <c r="AJ44" s="294"/>
      <c r="AK44" s="294"/>
      <c r="AL44" s="294"/>
      <c r="AM44" s="294"/>
      <c r="AN44" s="294"/>
      <c r="AO44" s="294"/>
      <c r="AP44" s="294"/>
      <c r="AQ44" s="294"/>
      <c r="AR44" s="294"/>
      <c r="AS44" s="294"/>
      <c r="AT44" s="294"/>
      <c r="AU44" s="294"/>
      <c r="AV44" s="299"/>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6"/>
  <sheetViews>
    <sheetView view="pageBreakPreview" zoomScale="85" zoomScaleNormal="85" zoomScaleSheetLayoutView="85" workbookViewId="0">
      <selection activeCell="B25" sqref="B25"/>
    </sheetView>
  </sheetViews>
  <sheetFormatPr defaultRowHeight="15" x14ac:dyDescent="0.25"/>
  <cols>
    <col min="1" max="2" width="66.140625" style="356" customWidth="1"/>
    <col min="3" max="16384" width="9.140625" style="356"/>
  </cols>
  <sheetData>
    <row r="1" spans="1:2" ht="18.75" x14ac:dyDescent="0.25">
      <c r="A1" s="95"/>
      <c r="B1" s="355" t="s">
        <v>69</v>
      </c>
    </row>
    <row r="2" spans="1:2" ht="18.75" x14ac:dyDescent="0.3">
      <c r="A2" s="95"/>
      <c r="B2" s="357" t="s">
        <v>10</v>
      </c>
    </row>
    <row r="3" spans="1:2" ht="18.75" x14ac:dyDescent="0.3">
      <c r="A3" s="95"/>
      <c r="B3" s="357" t="s">
        <v>414</v>
      </c>
    </row>
    <row r="4" spans="1:2" ht="15.75" x14ac:dyDescent="0.25">
      <c r="A4" s="95"/>
      <c r="B4" s="43"/>
    </row>
    <row r="5" spans="1:2" ht="18.75" x14ac:dyDescent="0.3">
      <c r="A5" s="516" t="str">
        <f>'1. паспорт местоположение'!A5:C5</f>
        <v>Год раскрытия информации: 2023 год</v>
      </c>
      <c r="B5" s="516"/>
    </row>
    <row r="6" spans="1:2" ht="18.75" x14ac:dyDescent="0.3">
      <c r="A6" s="329"/>
      <c r="B6" s="329"/>
    </row>
    <row r="7" spans="1:2" ht="18.75" x14ac:dyDescent="0.25">
      <c r="A7" s="517" t="s">
        <v>9</v>
      </c>
      <c r="B7" s="517"/>
    </row>
    <row r="8" spans="1:2" ht="18.75" x14ac:dyDescent="0.25">
      <c r="A8" s="358"/>
      <c r="B8" s="358"/>
    </row>
    <row r="9" spans="1:2" ht="18.75" x14ac:dyDescent="0.25">
      <c r="A9" s="518" t="str">
        <f>'1. паспорт местоположение'!A9:C9</f>
        <v>АО "Россети Тюмень"</v>
      </c>
      <c r="B9" s="518"/>
    </row>
    <row r="10" spans="1:2" ht="15.75" x14ac:dyDescent="0.25">
      <c r="A10" s="513" t="s">
        <v>8</v>
      </c>
      <c r="B10" s="513"/>
    </row>
    <row r="11" spans="1:2" ht="18.75" x14ac:dyDescent="0.25">
      <c r="A11" s="358"/>
      <c r="B11" s="358"/>
    </row>
    <row r="12" spans="1:2" ht="18.75" x14ac:dyDescent="0.25">
      <c r="A12" s="512" t="str">
        <f>'6.2. Паспорт фин осв ввод'!A11:AC11</f>
        <v>F_TP3300.VL.0065</v>
      </c>
      <c r="B12" s="512"/>
    </row>
    <row r="13" spans="1:2" ht="15.75" x14ac:dyDescent="0.25">
      <c r="A13" s="513" t="s">
        <v>7</v>
      </c>
      <c r="B13" s="513"/>
    </row>
    <row r="14" spans="1:2" ht="18.75" x14ac:dyDescent="0.25">
      <c r="A14" s="11"/>
      <c r="B14" s="11"/>
    </row>
    <row r="15" spans="1:2" ht="52.5" customHeight="1" x14ac:dyDescent="0.25">
      <c r="A15" s="512"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5" s="512"/>
    </row>
    <row r="16" spans="1:2" ht="15.75" x14ac:dyDescent="0.25">
      <c r="A16" s="513" t="s">
        <v>6</v>
      </c>
      <c r="B16" s="513"/>
    </row>
    <row r="17" spans="1:2" ht="15.75" x14ac:dyDescent="0.25">
      <c r="A17" s="95"/>
      <c r="B17" s="96"/>
    </row>
    <row r="18" spans="1:2" x14ac:dyDescent="0.25">
      <c r="A18" s="514" t="s">
        <v>399</v>
      </c>
      <c r="B18" s="515"/>
    </row>
    <row r="19" spans="1:2" x14ac:dyDescent="0.25">
      <c r="A19" s="327"/>
      <c r="B19" s="328"/>
    </row>
    <row r="20" spans="1:2" ht="15.75" thickBot="1" x14ac:dyDescent="0.3"/>
    <row r="21" spans="1:2" ht="57" customHeight="1" x14ac:dyDescent="0.25">
      <c r="A21" s="147" t="s">
        <v>520</v>
      </c>
      <c r="B21" s="359" t="str">
        <f>A15</f>
        <v xml:space="preserve">Реконструкция ВЛ-10 кВ в Исетском РЭС (н.п. Сл-Бешкиль, н.п.Батени, н.п.Бархатово, н.п.Бобылево)  (замена провода на СИП 38,856 км., замена опор на ж/б) </v>
      </c>
    </row>
    <row r="22" spans="1:2" x14ac:dyDescent="0.25">
      <c r="A22" s="148" t="s">
        <v>313</v>
      </c>
      <c r="B22" s="360" t="str">
        <f>'1. паспорт местоположение'!C27</f>
        <v>Исетский 
район</v>
      </c>
    </row>
    <row r="23" spans="1:2" x14ac:dyDescent="0.25">
      <c r="A23" s="148" t="s">
        <v>295</v>
      </c>
      <c r="B23" s="361" t="s">
        <v>623</v>
      </c>
    </row>
    <row r="24" spans="1:2" x14ac:dyDescent="0.25">
      <c r="A24" s="148" t="s">
        <v>314</v>
      </c>
      <c r="B24" s="362" t="s">
        <v>641</v>
      </c>
    </row>
    <row r="25" spans="1:2" x14ac:dyDescent="0.25">
      <c r="A25" s="149" t="s">
        <v>315</v>
      </c>
      <c r="B25" s="360">
        <f>'3.3 паспорт описание'!C29</f>
        <v>2025</v>
      </c>
    </row>
    <row r="26" spans="1:2" x14ac:dyDescent="0.25">
      <c r="A26" s="149" t="s">
        <v>316</v>
      </c>
      <c r="B26" s="362" t="str">
        <f>'3.3 паспорт описание'!C30</f>
        <v>С</v>
      </c>
    </row>
    <row r="27" spans="1:2" ht="28.5" x14ac:dyDescent="0.25">
      <c r="A27" s="150" t="s">
        <v>626</v>
      </c>
      <c r="B27" s="363">
        <v>99.894999999999996</v>
      </c>
    </row>
    <row r="28" spans="1:2" x14ac:dyDescent="0.25">
      <c r="A28" s="146" t="s">
        <v>317</v>
      </c>
      <c r="B28" s="362" t="s">
        <v>627</v>
      </c>
    </row>
    <row r="29" spans="1:2" ht="28.5" x14ac:dyDescent="0.25">
      <c r="A29" s="150" t="s">
        <v>318</v>
      </c>
      <c r="B29" s="363">
        <v>36.027999999999999</v>
      </c>
    </row>
    <row r="30" spans="1:2" ht="28.5" x14ac:dyDescent="0.25">
      <c r="A30" s="364" t="s">
        <v>319</v>
      </c>
      <c r="B30" s="365">
        <v>36.027999999999999</v>
      </c>
    </row>
    <row r="31" spans="1:2" x14ac:dyDescent="0.25">
      <c r="A31" s="146" t="s">
        <v>320</v>
      </c>
      <c r="B31" s="362"/>
    </row>
    <row r="32" spans="1:2" ht="29.25" thickBot="1" x14ac:dyDescent="0.3">
      <c r="A32" s="366" t="s">
        <v>521</v>
      </c>
      <c r="B32" s="367">
        <v>36.027999999999999</v>
      </c>
    </row>
    <row r="33" spans="1:2" ht="30" x14ac:dyDescent="0.25">
      <c r="A33" s="368" t="s">
        <v>522</v>
      </c>
      <c r="B33" s="369">
        <v>8.1950000000000003</v>
      </c>
    </row>
    <row r="34" spans="1:2" x14ac:dyDescent="0.25">
      <c r="A34" s="152" t="s">
        <v>321</v>
      </c>
      <c r="B34" s="151">
        <v>8.1999999999999993</v>
      </c>
    </row>
    <row r="35" spans="1:2" x14ac:dyDescent="0.25">
      <c r="A35" s="152" t="s">
        <v>322</v>
      </c>
      <c r="B35" s="153">
        <v>8.1950000000000003</v>
      </c>
    </row>
    <row r="36" spans="1:2" x14ac:dyDescent="0.25">
      <c r="A36" s="152" t="s">
        <v>323</v>
      </c>
      <c r="B36" s="153">
        <v>6.9450000000000003</v>
      </c>
    </row>
    <row r="37" spans="1:2" ht="30" x14ac:dyDescent="0.25">
      <c r="A37" s="368" t="s">
        <v>523</v>
      </c>
      <c r="B37" s="369">
        <v>0.20599999999999999</v>
      </c>
    </row>
    <row r="38" spans="1:2" x14ac:dyDescent="0.25">
      <c r="A38" s="152" t="s">
        <v>321</v>
      </c>
      <c r="B38" s="151">
        <v>0.21</v>
      </c>
    </row>
    <row r="39" spans="1:2" x14ac:dyDescent="0.25">
      <c r="A39" s="152" t="s">
        <v>322</v>
      </c>
      <c r="B39" s="153">
        <v>0.20599999999999999</v>
      </c>
    </row>
    <row r="40" spans="1:2" x14ac:dyDescent="0.25">
      <c r="A40" s="152" t="s">
        <v>323</v>
      </c>
      <c r="B40" s="153">
        <v>0.20599999999999999</v>
      </c>
    </row>
    <row r="41" spans="1:2" ht="30" x14ac:dyDescent="0.25">
      <c r="A41" s="368" t="s">
        <v>600</v>
      </c>
      <c r="B41" s="369">
        <v>27.626999999999999</v>
      </c>
    </row>
    <row r="42" spans="1:2" x14ac:dyDescent="0.25">
      <c r="A42" s="152" t="s">
        <v>321</v>
      </c>
      <c r="B42" s="151">
        <v>27.66</v>
      </c>
    </row>
    <row r="43" spans="1:2" x14ac:dyDescent="0.25">
      <c r="A43" s="152" t="s">
        <v>322</v>
      </c>
      <c r="B43" s="153">
        <v>0</v>
      </c>
    </row>
    <row r="44" spans="1:2" x14ac:dyDescent="0.25">
      <c r="A44" s="152" t="s">
        <v>323</v>
      </c>
      <c r="B44" s="153">
        <v>0</v>
      </c>
    </row>
    <row r="45" spans="1:2" ht="29.25" thickBot="1" x14ac:dyDescent="0.3">
      <c r="A45" s="366" t="s">
        <v>524</v>
      </c>
      <c r="B45" s="367">
        <v>0</v>
      </c>
    </row>
    <row r="46" spans="1:2" x14ac:dyDescent="0.25">
      <c r="A46" s="152" t="s">
        <v>525</v>
      </c>
      <c r="B46" s="151" t="s">
        <v>509</v>
      </c>
    </row>
    <row r="47" spans="1:2" x14ac:dyDescent="0.25">
      <c r="A47" s="152" t="s">
        <v>321</v>
      </c>
      <c r="B47" s="151" t="s">
        <v>509</v>
      </c>
    </row>
    <row r="48" spans="1:2" x14ac:dyDescent="0.25">
      <c r="A48" s="152" t="s">
        <v>322</v>
      </c>
      <c r="B48" s="151" t="s">
        <v>509</v>
      </c>
    </row>
    <row r="49" spans="1:2" x14ac:dyDescent="0.25">
      <c r="A49" s="152" t="s">
        <v>323</v>
      </c>
      <c r="B49" s="151" t="s">
        <v>509</v>
      </c>
    </row>
    <row r="50" spans="1:2" ht="29.25" thickBot="1" x14ac:dyDescent="0.3">
      <c r="A50" s="366" t="s">
        <v>526</v>
      </c>
      <c r="B50" s="367">
        <v>0</v>
      </c>
    </row>
    <row r="51" spans="1:2" x14ac:dyDescent="0.25">
      <c r="A51" s="152" t="s">
        <v>525</v>
      </c>
      <c r="B51" s="151" t="s">
        <v>509</v>
      </c>
    </row>
    <row r="52" spans="1:2" x14ac:dyDescent="0.25">
      <c r="A52" s="152" t="s">
        <v>321</v>
      </c>
      <c r="B52" s="151" t="s">
        <v>509</v>
      </c>
    </row>
    <row r="53" spans="1:2" x14ac:dyDescent="0.25">
      <c r="A53" s="152" t="s">
        <v>322</v>
      </c>
      <c r="B53" s="151" t="s">
        <v>509</v>
      </c>
    </row>
    <row r="54" spans="1:2" x14ac:dyDescent="0.25">
      <c r="A54" s="152" t="s">
        <v>323</v>
      </c>
      <c r="B54" s="151" t="s">
        <v>509</v>
      </c>
    </row>
    <row r="55" spans="1:2" ht="29.25" thickBot="1" x14ac:dyDescent="0.3">
      <c r="A55" s="366" t="s">
        <v>324</v>
      </c>
      <c r="B55" s="370" t="s">
        <v>509</v>
      </c>
    </row>
    <row r="56" spans="1:2" x14ac:dyDescent="0.25">
      <c r="A56" s="152" t="s">
        <v>320</v>
      </c>
      <c r="B56" s="151" t="s">
        <v>509</v>
      </c>
    </row>
    <row r="57" spans="1:2" x14ac:dyDescent="0.25">
      <c r="A57" s="152" t="s">
        <v>527</v>
      </c>
      <c r="B57" s="151" t="s">
        <v>509</v>
      </c>
    </row>
    <row r="58" spans="1:2" x14ac:dyDescent="0.25">
      <c r="A58" s="152" t="s">
        <v>528</v>
      </c>
      <c r="B58" s="151" t="s">
        <v>509</v>
      </c>
    </row>
    <row r="59" spans="1:2" x14ac:dyDescent="0.25">
      <c r="A59" s="152" t="s">
        <v>529</v>
      </c>
      <c r="B59" s="151" t="s">
        <v>509</v>
      </c>
    </row>
    <row r="60" spans="1:2" ht="15.75" thickBot="1" x14ac:dyDescent="0.3">
      <c r="A60" s="366" t="s">
        <v>325</v>
      </c>
      <c r="B60" s="370">
        <v>8.48</v>
      </c>
    </row>
    <row r="61" spans="1:2" ht="15.75" thickBot="1" x14ac:dyDescent="0.3">
      <c r="A61" s="366" t="s">
        <v>326</v>
      </c>
      <c r="B61" s="367">
        <v>8.4740000000000002</v>
      </c>
    </row>
    <row r="62" spans="1:2" ht="15.75" thickBot="1" x14ac:dyDescent="0.3">
      <c r="A62" s="366" t="s">
        <v>327</v>
      </c>
      <c r="B62" s="370">
        <v>8.68</v>
      </c>
    </row>
    <row r="63" spans="1:2" ht="15.75" thickBot="1" x14ac:dyDescent="0.3">
      <c r="A63" s="366" t="s">
        <v>328</v>
      </c>
      <c r="B63" s="367">
        <v>7.2240000000000002</v>
      </c>
    </row>
    <row r="64" spans="1:2" ht="15.75" thickBot="1" x14ac:dyDescent="0.3">
      <c r="A64" s="366" t="s">
        <v>329</v>
      </c>
      <c r="B64" s="370" t="s">
        <v>509</v>
      </c>
    </row>
    <row r="65" spans="1:2" x14ac:dyDescent="0.25">
      <c r="A65" s="152" t="s">
        <v>330</v>
      </c>
      <c r="B65" s="151" t="s">
        <v>624</v>
      </c>
    </row>
    <row r="66" spans="1:2" x14ac:dyDescent="0.25">
      <c r="A66" s="152" t="s">
        <v>331</v>
      </c>
      <c r="B66" s="151" t="s">
        <v>530</v>
      </c>
    </row>
    <row r="67" spans="1:2" x14ac:dyDescent="0.25">
      <c r="A67" s="152" t="s">
        <v>332</v>
      </c>
      <c r="B67" s="151" t="s">
        <v>509</v>
      </c>
    </row>
    <row r="68" spans="1:2" x14ac:dyDescent="0.25">
      <c r="A68" s="152" t="s">
        <v>619</v>
      </c>
      <c r="B68" s="151" t="s">
        <v>625</v>
      </c>
    </row>
    <row r="69" spans="1:2" x14ac:dyDescent="0.25">
      <c r="A69" s="152" t="s">
        <v>333</v>
      </c>
      <c r="B69" s="151" t="s">
        <v>509</v>
      </c>
    </row>
    <row r="70" spans="1:2" ht="29.25" thickBot="1" x14ac:dyDescent="0.3">
      <c r="A70" s="366" t="s">
        <v>334</v>
      </c>
      <c r="B70" s="386" t="s">
        <v>636</v>
      </c>
    </row>
    <row r="71" spans="1:2" ht="29.25" thickBot="1" x14ac:dyDescent="0.3">
      <c r="A71" s="366" t="s">
        <v>335</v>
      </c>
      <c r="B71" s="387" t="s">
        <v>639</v>
      </c>
    </row>
    <row r="72" spans="1:2" x14ac:dyDescent="0.25">
      <c r="A72" s="152" t="s">
        <v>320</v>
      </c>
      <c r="B72" s="388" t="s">
        <v>306</v>
      </c>
    </row>
    <row r="73" spans="1:2" x14ac:dyDescent="0.25">
      <c r="A73" s="152" t="s">
        <v>531</v>
      </c>
      <c r="B73" s="151" t="s">
        <v>306</v>
      </c>
    </row>
    <row r="74" spans="1:2" x14ac:dyDescent="0.25">
      <c r="A74" s="152" t="s">
        <v>532</v>
      </c>
      <c r="B74" s="151" t="s">
        <v>306</v>
      </c>
    </row>
    <row r="75" spans="1:2" ht="15.75" thickBot="1" x14ac:dyDescent="0.3">
      <c r="A75" s="366" t="s">
        <v>336</v>
      </c>
      <c r="B75" s="389" t="s">
        <v>637</v>
      </c>
    </row>
    <row r="76" spans="1:2" ht="15.75" thickBot="1" x14ac:dyDescent="0.3">
      <c r="A76" s="366" t="s">
        <v>337</v>
      </c>
      <c r="B76" s="390" t="s">
        <v>415</v>
      </c>
    </row>
    <row r="77" spans="1:2" x14ac:dyDescent="0.25">
      <c r="A77" s="152" t="s">
        <v>533</v>
      </c>
      <c r="B77" s="388" t="s">
        <v>306</v>
      </c>
    </row>
    <row r="78" spans="1:2" x14ac:dyDescent="0.25">
      <c r="A78" s="152" t="s">
        <v>534</v>
      </c>
      <c r="B78" s="151" t="s">
        <v>306</v>
      </c>
    </row>
    <row r="79" spans="1:2" x14ac:dyDescent="0.25">
      <c r="A79" s="152" t="s">
        <v>535</v>
      </c>
      <c r="B79" s="151" t="s">
        <v>306</v>
      </c>
    </row>
    <row r="80" spans="1:2" ht="29.25" thickBot="1" x14ac:dyDescent="0.3">
      <c r="A80" s="366" t="s">
        <v>338</v>
      </c>
      <c r="B80" s="151" t="s">
        <v>638</v>
      </c>
    </row>
    <row r="81" spans="1:2" ht="29.25" thickBot="1" x14ac:dyDescent="0.3">
      <c r="A81" s="366" t="s">
        <v>339</v>
      </c>
      <c r="B81" s="391" t="s">
        <v>640</v>
      </c>
    </row>
    <row r="82" spans="1:2" x14ac:dyDescent="0.25">
      <c r="A82" s="152" t="s">
        <v>536</v>
      </c>
      <c r="B82" s="392"/>
    </row>
    <row r="83" spans="1:2" x14ac:dyDescent="0.25">
      <c r="A83" s="152" t="s">
        <v>537</v>
      </c>
      <c r="B83" s="393"/>
    </row>
    <row r="84" spans="1:2" x14ac:dyDescent="0.25">
      <c r="A84" s="152" t="s">
        <v>538</v>
      </c>
      <c r="B84" s="393"/>
    </row>
    <row r="85" spans="1:2" x14ac:dyDescent="0.25">
      <c r="A85" s="152" t="s">
        <v>539</v>
      </c>
      <c r="B85" s="393"/>
    </row>
    <row r="86" spans="1:2" ht="15.75" thickBot="1" x14ac:dyDescent="0.3">
      <c r="A86" s="152" t="s">
        <v>540</v>
      </c>
      <c r="B86" s="394"/>
    </row>
  </sheetData>
  <mergeCells count="9">
    <mergeCell ref="A15:B15"/>
    <mergeCell ref="A16:B16"/>
    <mergeCell ref="A18:B18"/>
    <mergeCell ref="A5:B5"/>
    <mergeCell ref="A7:B7"/>
    <mergeCell ref="A9:B9"/>
    <mergeCell ref="A10:B10"/>
    <mergeCell ref="A12:B12"/>
    <mergeCell ref="A13:B13"/>
  </mergeCells>
  <pageMargins left="0.25" right="0.25" top="0.75" bottom="0.75" header="0.3" footer="0.3"/>
  <pageSetup paperSize="9" scale="74"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2020-02-14T11:14:17Z</cp:lastPrinted>
  <dcterms:created xsi:type="dcterms:W3CDTF">2015-08-16T15:31:05Z</dcterms:created>
  <dcterms:modified xsi:type="dcterms:W3CDTF">2023-04-19T09:06:44Z</dcterms:modified>
</cp:coreProperties>
</file>